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0" activeTab="23"/>
  </bookViews>
  <sheets>
    <sheet name="Бериево" sheetId="1" r:id="rId1"/>
    <sheet name="Батошево" sheetId="24" r:id="rId2"/>
    <sheet name="Богатово" sheetId="2" r:id="rId3"/>
    <sheet name="Буря" sheetId="3" r:id="rId4"/>
    <sheet name="Г.Росица" sheetId="4" r:id="rId5"/>
    <sheet name="Градище" sheetId="5" r:id="rId6"/>
    <sheet name="Градница" sheetId="6" r:id="rId7"/>
    <sheet name="Дамяново" sheetId="7" r:id="rId8"/>
    <sheet name="дебелцово" sheetId="8" r:id="rId9"/>
    <sheet name="Добромирка" sheetId="9" r:id="rId10"/>
    <sheet name="Душево" sheetId="10" r:id="rId11"/>
    <sheet name="Идилево" sheetId="11" r:id="rId12"/>
    <sheet name="Крамолин" sheetId="12" r:id="rId13"/>
    <sheet name="Крушево" sheetId="13" r:id="rId14"/>
    <sheet name="Кръвеник" sheetId="14" r:id="rId15"/>
    <sheet name="Ловнидол" sheetId="15" r:id="rId16"/>
    <sheet name="М.Вършец" sheetId="16" r:id="rId17"/>
    <sheet name="Младен" sheetId="17" r:id="rId18"/>
    <sheet name="Млечево" sheetId="18" r:id="rId19"/>
    <sheet name="П.Славеков" sheetId="19" r:id="rId20"/>
    <sheet name="Столът" sheetId="20" r:id="rId21"/>
    <sheet name="Търхово" sheetId="21" r:id="rId22"/>
    <sheet name="Хирево" sheetId="22" r:id="rId23"/>
    <sheet name="Шумата" sheetId="23" r:id="rId24"/>
  </sheets>
  <calcPr calcId="145621"/>
</workbook>
</file>

<file path=xl/calcChain.xml><?xml version="1.0" encoding="utf-8"?>
<calcChain xmlns="http://schemas.openxmlformats.org/spreadsheetml/2006/main">
  <c r="D59" i="24" l="1"/>
  <c r="D60" i="24" s="1"/>
  <c r="C59" i="24"/>
  <c r="F50" i="24"/>
  <c r="D50" i="24"/>
  <c r="C50" i="24"/>
  <c r="D41" i="24"/>
  <c r="F41" i="24" s="1"/>
  <c r="C41" i="24"/>
  <c r="D38" i="24"/>
  <c r="F38" i="24" s="1"/>
  <c r="C38" i="24"/>
  <c r="C60" i="24" s="1"/>
  <c r="D31" i="24"/>
  <c r="F31" i="24" s="1"/>
  <c r="C31" i="24"/>
  <c r="F23" i="24"/>
  <c r="D23" i="24"/>
  <c r="C23" i="24"/>
  <c r="D12" i="24"/>
  <c r="F12" i="24" s="1"/>
  <c r="C12" i="24"/>
  <c r="F59" i="24" l="1"/>
  <c r="F60" i="24" s="1"/>
  <c r="F151" i="23"/>
  <c r="D151" i="23"/>
  <c r="D152" i="23" s="1"/>
  <c r="C151" i="23"/>
  <c r="D144" i="23"/>
  <c r="F144" i="23" s="1"/>
  <c r="C144" i="23"/>
  <c r="D127" i="23"/>
  <c r="F127" i="23" s="1"/>
  <c r="C127" i="23"/>
  <c r="C152" i="23" s="1"/>
  <c r="F57" i="23"/>
  <c r="D57" i="23"/>
  <c r="C57" i="23"/>
  <c r="F53" i="23"/>
  <c r="D53" i="23"/>
  <c r="C53" i="23"/>
  <c r="D40" i="23"/>
  <c r="F40" i="23" s="1"/>
  <c r="C40" i="23"/>
  <c r="D35" i="23"/>
  <c r="F35" i="23" s="1"/>
  <c r="C35" i="23"/>
  <c r="F27" i="23"/>
  <c r="D27" i="23"/>
  <c r="C27" i="23"/>
  <c r="F12" i="23"/>
  <c r="D12" i="23"/>
  <c r="C12" i="23"/>
  <c r="F132" i="22"/>
  <c r="D132" i="22"/>
  <c r="D133" i="22" s="1"/>
  <c r="C132" i="22"/>
  <c r="C133" i="22" s="1"/>
  <c r="D113" i="22"/>
  <c r="F113" i="22" s="1"/>
  <c r="C113" i="22"/>
  <c r="D20" i="22"/>
  <c r="F20" i="22" s="1"/>
  <c r="C20" i="22"/>
  <c r="F13" i="22"/>
  <c r="D13" i="22"/>
  <c r="C13" i="22"/>
  <c r="F115" i="21"/>
  <c r="D115" i="21"/>
  <c r="D116" i="21" s="1"/>
  <c r="C115" i="21"/>
  <c r="D103" i="21"/>
  <c r="F103" i="21" s="1"/>
  <c r="C103" i="21"/>
  <c r="D93" i="21"/>
  <c r="F93" i="21" s="1"/>
  <c r="C93" i="21"/>
  <c r="C116" i="21" s="1"/>
  <c r="D88" i="21"/>
  <c r="F88" i="21" s="1"/>
  <c r="C88" i="21"/>
  <c r="F66" i="21"/>
  <c r="D66" i="21"/>
  <c r="C66" i="21"/>
  <c r="D60" i="21"/>
  <c r="F60" i="21" s="1"/>
  <c r="C60" i="21"/>
  <c r="D57" i="21"/>
  <c r="F57" i="21" s="1"/>
  <c r="C57" i="21"/>
  <c r="F17" i="21"/>
  <c r="D17" i="21"/>
  <c r="C17" i="21"/>
  <c r="F13" i="21"/>
  <c r="D13" i="21"/>
  <c r="C13" i="21"/>
  <c r="F51" i="20"/>
  <c r="D51" i="20"/>
  <c r="D52" i="20" s="1"/>
  <c r="C51" i="20"/>
  <c r="C52" i="20" s="1"/>
  <c r="D44" i="20"/>
  <c r="F44" i="20" s="1"/>
  <c r="C44" i="20"/>
  <c r="F37" i="20"/>
  <c r="D37" i="20"/>
  <c r="C37" i="20"/>
  <c r="D31" i="20"/>
  <c r="F31" i="20" s="1"/>
  <c r="C31" i="20"/>
  <c r="F28" i="20"/>
  <c r="D28" i="20"/>
  <c r="C28" i="20"/>
  <c r="F17" i="20"/>
  <c r="F15" i="20"/>
  <c r="D15" i="20"/>
  <c r="C15" i="20"/>
  <c r="F202" i="19"/>
  <c r="D202" i="19"/>
  <c r="D203" i="19" s="1"/>
  <c r="C202" i="19"/>
  <c r="C203" i="19" s="1"/>
  <c r="D188" i="19"/>
  <c r="F188" i="19" s="1"/>
  <c r="C188" i="19"/>
  <c r="F181" i="19"/>
  <c r="D181" i="19"/>
  <c r="C181" i="19"/>
  <c r="D178" i="19"/>
  <c r="F178" i="19" s="1"/>
  <c r="C178" i="19"/>
  <c r="F168" i="19"/>
  <c r="D168" i="19"/>
  <c r="C168" i="19"/>
  <c r="D90" i="19"/>
  <c r="F90" i="19" s="1"/>
  <c r="C90" i="19"/>
  <c r="D76" i="19"/>
  <c r="F76" i="19" s="1"/>
  <c r="C76" i="19"/>
  <c r="D30" i="19"/>
  <c r="F30" i="19" s="1"/>
  <c r="C30" i="19"/>
  <c r="F23" i="19"/>
  <c r="D23" i="19"/>
  <c r="C23" i="19"/>
  <c r="D10" i="19"/>
  <c r="F10" i="19" s="1"/>
  <c r="C10" i="19"/>
  <c r="D25" i="18"/>
  <c r="D24" i="18"/>
  <c r="F24" i="18" s="1"/>
  <c r="C24" i="18"/>
  <c r="C25" i="18" s="1"/>
  <c r="D14" i="18"/>
  <c r="F14" i="18" s="1"/>
  <c r="C14" i="18"/>
  <c r="F10" i="18"/>
  <c r="D10" i="18"/>
  <c r="C10" i="18"/>
  <c r="C140" i="17"/>
  <c r="D139" i="17"/>
  <c r="D140" i="17" s="1"/>
  <c r="C139" i="17"/>
  <c r="F119" i="17"/>
  <c r="D119" i="17"/>
  <c r="C119" i="17"/>
  <c r="D116" i="17"/>
  <c r="F116" i="17" s="1"/>
  <c r="C116" i="17"/>
  <c r="F193" i="16"/>
  <c r="D193" i="16"/>
  <c r="C193" i="16"/>
  <c r="C194" i="16" s="1"/>
  <c r="D15" i="16"/>
  <c r="D194" i="16" s="1"/>
  <c r="C15" i="16"/>
  <c r="F11" i="16"/>
  <c r="D11" i="16"/>
  <c r="C11" i="16"/>
  <c r="D219" i="15"/>
  <c r="D220" i="15" s="1"/>
  <c r="C219" i="15"/>
  <c r="F215" i="15"/>
  <c r="D215" i="15"/>
  <c r="C215" i="15"/>
  <c r="D205" i="15"/>
  <c r="F205" i="15" s="1"/>
  <c r="C205" i="15"/>
  <c r="D191" i="15"/>
  <c r="F191" i="15" s="1"/>
  <c r="C191" i="15"/>
  <c r="C220" i="15" s="1"/>
  <c r="D188" i="15"/>
  <c r="F188" i="15" s="1"/>
  <c r="C188" i="15"/>
  <c r="F184" i="15"/>
  <c r="D184" i="15"/>
  <c r="C184" i="15"/>
  <c r="D180" i="15"/>
  <c r="F180" i="15" s="1"/>
  <c r="C180" i="15"/>
  <c r="D155" i="15"/>
  <c r="F155" i="15" s="1"/>
  <c r="C155" i="15"/>
  <c r="F31" i="15"/>
  <c r="D31" i="15"/>
  <c r="C31" i="15"/>
  <c r="F28" i="15"/>
  <c r="D28" i="15"/>
  <c r="C28" i="15"/>
  <c r="D15" i="15"/>
  <c r="F15" i="15" s="1"/>
  <c r="C15" i="15"/>
  <c r="F9" i="15"/>
  <c r="F14" i="14"/>
  <c r="F12" i="14"/>
  <c r="D10" i="14"/>
  <c r="D15" i="14" s="1"/>
  <c r="C10" i="14"/>
  <c r="C15" i="14" s="1"/>
  <c r="F301" i="13"/>
  <c r="D301" i="13"/>
  <c r="D302" i="13" s="1"/>
  <c r="C301" i="13"/>
  <c r="D298" i="13"/>
  <c r="F298" i="13" s="1"/>
  <c r="C298" i="13"/>
  <c r="C302" i="13" s="1"/>
  <c r="D276" i="13"/>
  <c r="F276" i="13" s="1"/>
  <c r="C276" i="13"/>
  <c r="F229" i="13"/>
  <c r="D229" i="13"/>
  <c r="C229" i="13"/>
  <c r="F220" i="13"/>
  <c r="D220" i="13"/>
  <c r="C220" i="13"/>
  <c r="D177" i="13"/>
  <c r="F177" i="13" s="1"/>
  <c r="C177" i="13"/>
  <c r="D157" i="13"/>
  <c r="F157" i="13" s="1"/>
  <c r="C157" i="13"/>
  <c r="F56" i="13"/>
  <c r="D56" i="13"/>
  <c r="C56" i="13"/>
  <c r="F12" i="13"/>
  <c r="D12" i="13"/>
  <c r="C12" i="13"/>
  <c r="D359" i="12"/>
  <c r="D360" i="12" s="1"/>
  <c r="C359" i="12"/>
  <c r="F352" i="12"/>
  <c r="D352" i="12"/>
  <c r="C352" i="12"/>
  <c r="D335" i="12"/>
  <c r="F335" i="12" s="1"/>
  <c r="C335" i="12"/>
  <c r="D330" i="12"/>
  <c r="F330" i="12" s="1"/>
  <c r="C330" i="12"/>
  <c r="C360" i="12" s="1"/>
  <c r="D208" i="12"/>
  <c r="F208" i="12" s="1"/>
  <c r="C208" i="12"/>
  <c r="F195" i="12"/>
  <c r="D195" i="12"/>
  <c r="C195" i="12"/>
  <c r="F38" i="12"/>
  <c r="F36" i="12"/>
  <c r="D36" i="12"/>
  <c r="C36" i="12"/>
  <c r="D27" i="12"/>
  <c r="F27" i="12" s="1"/>
  <c r="C27" i="12"/>
  <c r="F12" i="12"/>
  <c r="D10" i="12"/>
  <c r="F10" i="12" s="1"/>
  <c r="C10" i="12"/>
  <c r="E91" i="11"/>
  <c r="D91" i="11"/>
  <c r="E88" i="11"/>
  <c r="E92" i="11" s="1"/>
  <c r="D88" i="11"/>
  <c r="D92" i="11" s="1"/>
  <c r="G84" i="11"/>
  <c r="E84" i="11"/>
  <c r="D84" i="11"/>
  <c r="E59" i="11"/>
  <c r="G59" i="11" s="1"/>
  <c r="D59" i="11"/>
  <c r="G55" i="11"/>
  <c r="E55" i="11"/>
  <c r="D55" i="11"/>
  <c r="F137" i="10"/>
  <c r="D135" i="10"/>
  <c r="F135" i="10" s="1"/>
  <c r="C135" i="10"/>
  <c r="C138" i="10" s="1"/>
  <c r="F58" i="10"/>
  <c r="F56" i="10"/>
  <c r="D54" i="10"/>
  <c r="F54" i="10" s="1"/>
  <c r="C54" i="10"/>
  <c r="D22" i="10"/>
  <c r="F22" i="10" s="1"/>
  <c r="C22" i="10"/>
  <c r="F17" i="10"/>
  <c r="D17" i="10"/>
  <c r="C17" i="10"/>
  <c r="D11" i="10"/>
  <c r="F11" i="10" s="1"/>
  <c r="C11" i="10"/>
  <c r="F386" i="9"/>
  <c r="D386" i="9"/>
  <c r="D387" i="9" s="1"/>
  <c r="C386" i="9"/>
  <c r="C387" i="9" s="1"/>
  <c r="D368" i="9"/>
  <c r="F368" i="9" s="1"/>
  <c r="C368" i="9"/>
  <c r="D357" i="9"/>
  <c r="F357" i="9" s="1"/>
  <c r="C357" i="9"/>
  <c r="D346" i="9"/>
  <c r="F346" i="9" s="1"/>
  <c r="C346" i="9"/>
  <c r="F331" i="9"/>
  <c r="D331" i="9"/>
  <c r="C331" i="9"/>
  <c r="D311" i="9"/>
  <c r="F311" i="9" s="1"/>
  <c r="C311" i="9"/>
  <c r="D186" i="9"/>
  <c r="F186" i="9" s="1"/>
  <c r="C186" i="9"/>
  <c r="F140" i="9"/>
  <c r="D140" i="9"/>
  <c r="C140" i="9"/>
  <c r="F9" i="9"/>
  <c r="C21" i="8"/>
  <c r="D21" i="8"/>
  <c r="F21" i="8" s="1"/>
  <c r="C46" i="8"/>
  <c r="C47" i="8" s="1"/>
  <c r="D46" i="8"/>
  <c r="F46" i="8" s="1"/>
  <c r="F47" i="8" s="1"/>
  <c r="D47" i="8"/>
  <c r="D137" i="7"/>
  <c r="D138" i="7" s="1"/>
  <c r="C137" i="7"/>
  <c r="F132" i="7"/>
  <c r="D132" i="7"/>
  <c r="C132" i="7"/>
  <c r="F121" i="7"/>
  <c r="F119" i="7"/>
  <c r="D119" i="7"/>
  <c r="C119" i="7"/>
  <c r="D112" i="7"/>
  <c r="F112" i="7" s="1"/>
  <c r="C112" i="7"/>
  <c r="D107" i="7"/>
  <c r="F107" i="7" s="1"/>
  <c r="C107" i="7"/>
  <c r="C138" i="7" s="1"/>
  <c r="D33" i="7"/>
  <c r="F33" i="7" s="1"/>
  <c r="C33" i="7"/>
  <c r="D201" i="6"/>
  <c r="D202" i="6" s="1"/>
  <c r="C201" i="6"/>
  <c r="F193" i="6"/>
  <c r="D193" i="6"/>
  <c r="C193" i="6"/>
  <c r="D185" i="6"/>
  <c r="F185" i="6" s="1"/>
  <c r="C185" i="6"/>
  <c r="D182" i="6"/>
  <c r="F182" i="6" s="1"/>
  <c r="C182" i="6"/>
  <c r="C202" i="6" s="1"/>
  <c r="D177" i="6"/>
  <c r="F177" i="6" s="1"/>
  <c r="C177" i="6"/>
  <c r="F151" i="6"/>
  <c r="D151" i="6"/>
  <c r="C151" i="6"/>
  <c r="D86" i="6"/>
  <c r="F86" i="6" s="1"/>
  <c r="C86" i="6"/>
  <c r="F65" i="6"/>
  <c r="D65" i="6"/>
  <c r="C65" i="6"/>
  <c r="D44" i="6"/>
  <c r="F44" i="6" s="1"/>
  <c r="C44" i="6"/>
  <c r="F20" i="6"/>
  <c r="D20" i="6"/>
  <c r="C20" i="6"/>
  <c r="F354" i="5"/>
  <c r="D354" i="5"/>
  <c r="D355" i="5" s="1"/>
  <c r="C354" i="5"/>
  <c r="C355" i="5" s="1"/>
  <c r="D128" i="5"/>
  <c r="F128" i="5" s="1"/>
  <c r="C128" i="5"/>
  <c r="F112" i="5"/>
  <c r="D112" i="5"/>
  <c r="C112" i="5"/>
  <c r="D86" i="5"/>
  <c r="F86" i="5" s="1"/>
  <c r="C86" i="5"/>
  <c r="F55" i="5"/>
  <c r="D55" i="5"/>
  <c r="C55" i="5"/>
  <c r="F41" i="5"/>
  <c r="F39" i="5"/>
  <c r="D39" i="5"/>
  <c r="C39" i="5"/>
  <c r="D27" i="5"/>
  <c r="F27" i="5" s="1"/>
  <c r="C27" i="5"/>
  <c r="D189" i="4"/>
  <c r="D190" i="4" s="1"/>
  <c r="C189" i="4"/>
  <c r="F186" i="4"/>
  <c r="D186" i="4"/>
  <c r="C186" i="4"/>
  <c r="F181" i="4"/>
  <c r="F179" i="4"/>
  <c r="D179" i="4"/>
  <c r="C179" i="4"/>
  <c r="D176" i="4"/>
  <c r="F176" i="4" s="1"/>
  <c r="C176" i="4"/>
  <c r="D160" i="4"/>
  <c r="F160" i="4" s="1"/>
  <c r="C160" i="4"/>
  <c r="C190" i="4" s="1"/>
  <c r="D143" i="4"/>
  <c r="F143" i="4" s="1"/>
  <c r="C143" i="4"/>
  <c r="F138" i="4"/>
  <c r="D138" i="4"/>
  <c r="C138" i="4"/>
  <c r="D133" i="4"/>
  <c r="F133" i="4" s="1"/>
  <c r="C133" i="4"/>
  <c r="F140" i="3"/>
  <c r="D140" i="3"/>
  <c r="D141" i="3" s="1"/>
  <c r="C140" i="3"/>
  <c r="C141" i="3" s="1"/>
  <c r="D21" i="3"/>
  <c r="F21" i="3" s="1"/>
  <c r="C21" i="3"/>
  <c r="F18" i="3"/>
  <c r="D18" i="3"/>
  <c r="C18" i="3"/>
  <c r="F182" i="2"/>
  <c r="D182" i="2"/>
  <c r="D183" i="2" s="1"/>
  <c r="C182" i="2"/>
  <c r="C183" i="2" s="1"/>
  <c r="D177" i="2"/>
  <c r="F177" i="2" s="1"/>
  <c r="C177" i="2"/>
  <c r="D160" i="2"/>
  <c r="F160" i="2" s="1"/>
  <c r="C160" i="2"/>
  <c r="F157" i="2"/>
  <c r="D155" i="2"/>
  <c r="F155" i="2" s="1"/>
  <c r="C155" i="2"/>
  <c r="F141" i="2"/>
  <c r="D141" i="2"/>
  <c r="C141" i="2"/>
  <c r="F129" i="2"/>
  <c r="D129" i="2"/>
  <c r="C129" i="2"/>
  <c r="D119" i="2"/>
  <c r="F119" i="2" s="1"/>
  <c r="C119" i="2"/>
  <c r="F10" i="2"/>
  <c r="D10" i="2"/>
  <c r="C10" i="2"/>
  <c r="F250" i="1"/>
  <c r="F251" i="1" s="1"/>
  <c r="D250" i="1"/>
  <c r="D251" i="1" s="1"/>
  <c r="C250" i="1"/>
  <c r="F209" i="1"/>
  <c r="D209" i="1"/>
  <c r="C209" i="1"/>
  <c r="F205" i="1"/>
  <c r="D205" i="1"/>
  <c r="C205" i="1"/>
  <c r="F201" i="1"/>
  <c r="D201" i="1"/>
  <c r="C201" i="1"/>
  <c r="C251" i="1" s="1"/>
  <c r="F198" i="1"/>
  <c r="D198" i="1"/>
  <c r="C198" i="1"/>
  <c r="F152" i="23" l="1"/>
  <c r="F133" i="22"/>
  <c r="F116" i="21"/>
  <c r="F52" i="20"/>
  <c r="F203" i="19"/>
  <c r="F25" i="18"/>
  <c r="F139" i="17"/>
  <c r="F140" i="17" s="1"/>
  <c r="F15" i="16"/>
  <c r="F194" i="16" s="1"/>
  <c r="F219" i="15"/>
  <c r="F220" i="15" s="1"/>
  <c r="F10" i="14"/>
  <c r="F15" i="14" s="1"/>
  <c r="F302" i="13"/>
  <c r="F359" i="12"/>
  <c r="F360" i="12" s="1"/>
  <c r="G91" i="11"/>
  <c r="G88" i="11"/>
  <c r="G92" i="11" s="1"/>
  <c r="F138" i="10"/>
  <c r="D138" i="10"/>
  <c r="F387" i="9"/>
  <c r="F137" i="7"/>
  <c r="F138" i="7" s="1"/>
  <c r="F201" i="6"/>
  <c r="F202" i="6" s="1"/>
  <c r="F355" i="5"/>
  <c r="F189" i="4"/>
  <c r="F190" i="4" s="1"/>
  <c r="F141" i="3"/>
  <c r="F183" i="2"/>
</calcChain>
</file>

<file path=xl/sharedStrings.xml><?xml version="1.0" encoding="utf-8"?>
<sst xmlns="http://schemas.openxmlformats.org/spreadsheetml/2006/main" count="15413" uniqueCount="3133">
  <si>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</si>
  <si>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</si>
  <si>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t>2019/2020</t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</si>
  <si>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</si>
  <si>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</si>
  <si>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</si>
  <si>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</si>
  <si>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</si>
  <si>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</si>
  <si>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</si>
  <si>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</si>
  <si>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ОБЩИНА гр.СЕВЛИЕВО</t>
  </si>
  <si>
    <t>32.123</t>
  </si>
  <si>
    <t>Полски път</t>
  </si>
  <si>
    <t>"АГРОТЕХНИКА - ТРОЯН" АД</t>
  </si>
  <si>
    <t>19.156</t>
  </si>
  <si>
    <t>39.149</t>
  </si>
  <si>
    <t>27.141</t>
  </si>
  <si>
    <t>37.75</t>
  </si>
  <si>
    <t>38.750</t>
  </si>
  <si>
    <t>15.282</t>
  </si>
  <si>
    <t>20.228</t>
  </si>
  <si>
    <t>27.139</t>
  </si>
  <si>
    <t>15.274</t>
  </si>
  <si>
    <t>27.144</t>
  </si>
  <si>
    <t>15.340</t>
  </si>
  <si>
    <t>15.273</t>
  </si>
  <si>
    <t>15.272</t>
  </si>
  <si>
    <t>20.232</t>
  </si>
  <si>
    <t>26.147</t>
  </si>
  <si>
    <t>20.230</t>
  </si>
  <si>
    <t>43.182</t>
  </si>
  <si>
    <t>15.245</t>
  </si>
  <si>
    <t>15.271</t>
  </si>
  <si>
    <t>16.132</t>
  </si>
  <si>
    <t>13.214</t>
  </si>
  <si>
    <t>13.216</t>
  </si>
  <si>
    <t>26.146</t>
  </si>
  <si>
    <t>18.204</t>
  </si>
  <si>
    <t>39.34</t>
  </si>
  <si>
    <t>43.181</t>
  </si>
  <si>
    <t>43.180</t>
  </si>
  <si>
    <t>35.243</t>
  </si>
  <si>
    <t>20.231</t>
  </si>
  <si>
    <t>20.233</t>
  </si>
  <si>
    <t>47.129</t>
  </si>
  <si>
    <t>19.139</t>
  </si>
  <si>
    <t>43.183</t>
  </si>
  <si>
    <t>15.276</t>
  </si>
  <si>
    <t>25.57</t>
  </si>
  <si>
    <t>31.139</t>
  </si>
  <si>
    <t>28.122</t>
  </si>
  <si>
    <t>37.104</t>
  </si>
  <si>
    <t>15.275</t>
  </si>
  <si>
    <t>24.73</t>
  </si>
  <si>
    <t>19.138</t>
  </si>
  <si>
    <t>19.135</t>
  </si>
  <si>
    <t>22.340</t>
  </si>
  <si>
    <t>19.137</t>
  </si>
  <si>
    <t>43.177</t>
  </si>
  <si>
    <t>22.77</t>
  </si>
  <si>
    <t>19.140</t>
  </si>
  <si>
    <t>22.78</t>
  </si>
  <si>
    <t>26.145</t>
  </si>
  <si>
    <t>37.105</t>
  </si>
  <si>
    <t>26.144</t>
  </si>
  <si>
    <t>37.106</t>
  </si>
  <si>
    <t>19.134</t>
  </si>
  <si>
    <t>44.187</t>
  </si>
  <si>
    <t>15.148</t>
  </si>
  <si>
    <t>38.161</t>
  </si>
  <si>
    <t>13.219</t>
  </si>
  <si>
    <t>23.64</t>
  </si>
  <si>
    <t>23.65</t>
  </si>
  <si>
    <t>37.107</t>
  </si>
  <si>
    <t>22.79</t>
  </si>
  <si>
    <t>23.63</t>
  </si>
  <si>
    <t>38.162</t>
  </si>
  <si>
    <t>24.74</t>
  </si>
  <si>
    <t>38.163</t>
  </si>
  <si>
    <t>39.145</t>
  </si>
  <si>
    <t>37.103</t>
  </si>
  <si>
    <t>25.61</t>
  </si>
  <si>
    <t>22.80</t>
  </si>
  <si>
    <t>39.146</t>
  </si>
  <si>
    <t>22.81</t>
  </si>
  <si>
    <t>38.164</t>
  </si>
  <si>
    <t>35.248</t>
  </si>
  <si>
    <t>21.50</t>
  </si>
  <si>
    <t>26.148</t>
  </si>
  <si>
    <t>27.142</t>
  </si>
  <si>
    <t>13.217</t>
  </si>
  <si>
    <t>36.390</t>
  </si>
  <si>
    <t>18.218</t>
  </si>
  <si>
    <t>23.62</t>
  </si>
  <si>
    <t>18.219</t>
  </si>
  <si>
    <t>19.141</t>
  </si>
  <si>
    <t>41.43</t>
  </si>
  <si>
    <t>31.137</t>
  </si>
  <si>
    <t>47.132</t>
  </si>
  <si>
    <t>18.189</t>
  </si>
  <si>
    <t>31.138</t>
  </si>
  <si>
    <t>20.229</t>
  </si>
  <si>
    <t>35.258</t>
  </si>
  <si>
    <t>41.39</t>
  </si>
  <si>
    <t>23.61</t>
  </si>
  <si>
    <t>35.259</t>
  </si>
  <si>
    <t>35.255</t>
  </si>
  <si>
    <t>20.225</t>
  </si>
  <si>
    <t>47.128</t>
  </si>
  <si>
    <t>26.390</t>
  </si>
  <si>
    <t>35.263</t>
  </si>
  <si>
    <t>44.160</t>
  </si>
  <si>
    <t>35.269</t>
  </si>
  <si>
    <t>28.99</t>
  </si>
  <si>
    <t>31.136</t>
  </si>
  <si>
    <t>35.253</t>
  </si>
  <si>
    <t>39.144</t>
  </si>
  <si>
    <t>43.141</t>
  </si>
  <si>
    <t>27.750</t>
  </si>
  <si>
    <t>35.262</t>
  </si>
  <si>
    <t>35.256</t>
  </si>
  <si>
    <t>27.138</t>
  </si>
  <si>
    <t>19.136</t>
  </si>
  <si>
    <t>35.254</t>
  </si>
  <si>
    <t>13.218</t>
  </si>
  <si>
    <t>39.142</t>
  </si>
  <si>
    <t>39.143</t>
  </si>
  <si>
    <t>35.260</t>
  </si>
  <si>
    <t>41.46</t>
  </si>
  <si>
    <t>47.126</t>
  </si>
  <si>
    <t>23.60</t>
  </si>
  <si>
    <t>41.45</t>
  </si>
  <si>
    <t>35.245</t>
  </si>
  <si>
    <t>25.58</t>
  </si>
  <si>
    <t>47.127</t>
  </si>
  <si>
    <t>18.186</t>
  </si>
  <si>
    <t>35.261</t>
  </si>
  <si>
    <t>16.119</t>
  </si>
  <si>
    <t>42.75</t>
  </si>
  <si>
    <t>18.710</t>
  </si>
  <si>
    <t>47.133</t>
  </si>
  <si>
    <t>20.227</t>
  </si>
  <si>
    <t>18.187</t>
  </si>
  <si>
    <t>18.188</t>
  </si>
  <si>
    <t>24.78</t>
  </si>
  <si>
    <t>20.309</t>
  </si>
  <si>
    <t>44.186</t>
  </si>
  <si>
    <t>18.217</t>
  </si>
  <si>
    <t>17.71</t>
  </si>
  <si>
    <t>18.190</t>
  </si>
  <si>
    <t>49.36</t>
  </si>
  <si>
    <t>49.34</t>
  </si>
  <si>
    <t>35.244</t>
  </si>
  <si>
    <t>49.35</t>
  </si>
  <si>
    <t>25.60</t>
  </si>
  <si>
    <t>47.124</t>
  </si>
  <si>
    <t>35.257</t>
  </si>
  <si>
    <t>25.59</t>
  </si>
  <si>
    <t>40.133</t>
  </si>
  <si>
    <t>28.109</t>
  </si>
  <si>
    <t>35.247</t>
  </si>
  <si>
    <t>39.33</t>
  </si>
  <si>
    <t>21.62</t>
  </si>
  <si>
    <t>35.265</t>
  </si>
  <si>
    <t>20.234</t>
  </si>
  <si>
    <t>23.66</t>
  </si>
  <si>
    <t>35.251</t>
  </si>
  <si>
    <t>46.28</t>
  </si>
  <si>
    <t>20.214</t>
  </si>
  <si>
    <t>39.150</t>
  </si>
  <si>
    <t>24.75</t>
  </si>
  <si>
    <t>24.77</t>
  </si>
  <si>
    <t>43.5</t>
  </si>
  <si>
    <t>99.7</t>
  </si>
  <si>
    <t>28.108</t>
  </si>
  <si>
    <t>ОБЩО ЗА ПОЛЗВАТЕЛЯ</t>
  </si>
  <si>
    <t>13.222</t>
  </si>
  <si>
    <t>"БИОЛОГИКА" ООД</t>
  </si>
  <si>
    <t>13.229</t>
  </si>
  <si>
    <t>"ДЕА" ЕООД</t>
  </si>
  <si>
    <t>13.215</t>
  </si>
  <si>
    <t>18.195</t>
  </si>
  <si>
    <t>ИВАНКА ИВАНОВА МИТЕВА</t>
  </si>
  <si>
    <t>18.193</t>
  </si>
  <si>
    <t>18.194</t>
  </si>
  <si>
    <t>ПЕТЪР ПЕТРОВ СТОЯНОВ</t>
  </si>
  <si>
    <t>38.165</t>
  </si>
  <si>
    <t>42.66</t>
  </si>
  <si>
    <t>30.81</t>
  </si>
  <si>
    <t>42.520</t>
  </si>
  <si>
    <t>40.129</t>
  </si>
  <si>
    <t>40.128</t>
  </si>
  <si>
    <t>40.127</t>
  </si>
  <si>
    <t>30.53</t>
  </si>
  <si>
    <t>18.196</t>
  </si>
  <si>
    <t>28.106</t>
  </si>
  <si>
    <t>40.130</t>
  </si>
  <si>
    <t>28.104</t>
  </si>
  <si>
    <t>28.105</t>
  </si>
  <si>
    <t>28.107</t>
  </si>
  <si>
    <t>29.24</t>
  </si>
  <si>
    <t>40.132</t>
  </si>
  <si>
    <t>40.131</t>
  </si>
  <si>
    <t>38.158</t>
  </si>
  <si>
    <t>42.65</t>
  </si>
  <si>
    <t>35.264</t>
  </si>
  <si>
    <t>48.30</t>
  </si>
  <si>
    <t>30.56</t>
  </si>
  <si>
    <t>30.54</t>
  </si>
  <si>
    <t>30.55</t>
  </si>
  <si>
    <t>18.192</t>
  </si>
  <si>
    <t>30.52</t>
  </si>
  <si>
    <t>35.266</t>
  </si>
  <si>
    <t>18.126</t>
  </si>
  <si>
    <t>42.64</t>
  </si>
  <si>
    <t>46.31</t>
  </si>
  <si>
    <t>30.51</t>
  </si>
  <si>
    <t>18.340</t>
  </si>
  <si>
    <t>ОБЩО ЗА ЗЕМЛИЩЕТО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</si>
  <si>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БОГАТОВО</t>
    </r>
  </si>
  <si>
    <t>ЕКАТТЕ: 04555</t>
  </si>
  <si>
    <t>ОБЩИНА СЕВЛИЕВО</t>
  </si>
  <si>
    <t>51.133</t>
  </si>
  <si>
    <t>Напоителен канал</t>
  </si>
  <si>
    <t>"АГРО- ЕКО 2013"ЕООД</t>
  </si>
  <si>
    <t>ОБЩИНА СЕВЛИЕВО - ПЪТИЩА И ДЕРЕТА</t>
  </si>
  <si>
    <t>11.25</t>
  </si>
  <si>
    <t>25.20</t>
  </si>
  <si>
    <t>"АКТА ПРО" ООД</t>
  </si>
  <si>
    <t>10.109</t>
  </si>
  <si>
    <t>"БАЛЕЯ" ЕООД</t>
  </si>
  <si>
    <t>26.75</t>
  </si>
  <si>
    <t>28.33</t>
  </si>
  <si>
    <t>30.34</t>
  </si>
  <si>
    <t>29.3</t>
  </si>
  <si>
    <t>37.53</t>
  </si>
  <si>
    <t>22.30</t>
  </si>
  <si>
    <t>30.73</t>
  </si>
  <si>
    <t>30.29</t>
  </si>
  <si>
    <t>31.56</t>
  </si>
  <si>
    <t>30.163</t>
  </si>
  <si>
    <t>10.68</t>
  </si>
  <si>
    <t>27.38</t>
  </si>
  <si>
    <t>18.46</t>
  </si>
  <si>
    <t>27.4</t>
  </si>
  <si>
    <t>18.29</t>
  </si>
  <si>
    <t>14.62</t>
  </si>
  <si>
    <t>31.39</t>
  </si>
  <si>
    <t>17.132</t>
  </si>
  <si>
    <t>13.53</t>
  </si>
  <si>
    <t>35.197</t>
  </si>
  <si>
    <t>27.84</t>
  </si>
  <si>
    <t>13.17</t>
  </si>
  <si>
    <t>14.75</t>
  </si>
  <si>
    <t>27.71</t>
  </si>
  <si>
    <t>10.66</t>
  </si>
  <si>
    <t>13.79</t>
  </si>
  <si>
    <t>13.23</t>
  </si>
  <si>
    <t>31.12</t>
  </si>
  <si>
    <t>27.85</t>
  </si>
  <si>
    <t>17.29</t>
  </si>
  <si>
    <t>14.54</t>
  </si>
  <si>
    <t>28.32</t>
  </si>
  <si>
    <t>18.78</t>
  </si>
  <si>
    <t>23.53</t>
  </si>
  <si>
    <t>31.24</t>
  </si>
  <si>
    <t>13.77</t>
  </si>
  <si>
    <t>31.16</t>
  </si>
  <si>
    <t>33.3</t>
  </si>
  <si>
    <t>34.20</t>
  </si>
  <si>
    <t>20.28</t>
  </si>
  <si>
    <t>12.37</t>
  </si>
  <si>
    <t>15.25</t>
  </si>
  <si>
    <t>16.23</t>
  </si>
  <si>
    <t>17.80</t>
  </si>
  <si>
    <t>26.74</t>
  </si>
  <si>
    <t>35.80</t>
  </si>
  <si>
    <t>20.37</t>
  </si>
  <si>
    <t>11.10</t>
  </si>
  <si>
    <t>17.78</t>
  </si>
  <si>
    <t>27.34</t>
  </si>
  <si>
    <t>26.9</t>
  </si>
  <si>
    <t>23.28</t>
  </si>
  <si>
    <t>12.47</t>
  </si>
  <si>
    <t>17.134</t>
  </si>
  <si>
    <t>33.7</t>
  </si>
  <si>
    <t>15.40</t>
  </si>
  <si>
    <t>30.83</t>
  </si>
  <si>
    <t>23.39</t>
  </si>
  <si>
    <t>20.5</t>
  </si>
  <si>
    <t>34.36</t>
  </si>
  <si>
    <t>15.36</t>
  </si>
  <si>
    <t>37.73</t>
  </si>
  <si>
    <t>12.66</t>
  </si>
  <si>
    <t>34.13</t>
  </si>
  <si>
    <t>12.71</t>
  </si>
  <si>
    <t>13.42</t>
  </si>
  <si>
    <t>15.49</t>
  </si>
  <si>
    <t>34.28</t>
  </si>
  <si>
    <t>23.78</t>
  </si>
  <si>
    <t>37.94</t>
  </si>
  <si>
    <t>28.23</t>
  </si>
  <si>
    <t>20.12</t>
  </si>
  <si>
    <t>17.60</t>
  </si>
  <si>
    <t>13.93</t>
  </si>
  <si>
    <t>28.31</t>
  </si>
  <si>
    <t>34.25</t>
  </si>
  <si>
    <t>11.13</t>
  </si>
  <si>
    <t>37.97</t>
  </si>
  <si>
    <t>33.84</t>
  </si>
  <si>
    <t>32.14</t>
  </si>
  <si>
    <t>31.57</t>
  </si>
  <si>
    <t>14.67</t>
  </si>
  <si>
    <t>14.52</t>
  </si>
  <si>
    <t>26.14</t>
  </si>
  <si>
    <t>30.107</t>
  </si>
  <si>
    <t>35.30</t>
  </si>
  <si>
    <t>18.2</t>
  </si>
  <si>
    <t>35.19</t>
  </si>
  <si>
    <t>35.83</t>
  </si>
  <si>
    <t>13.110</t>
  </si>
  <si>
    <t>23.80</t>
  </si>
  <si>
    <t>35.61</t>
  </si>
  <si>
    <t>22.38</t>
  </si>
  <si>
    <t>57.68</t>
  </si>
  <si>
    <t>18.168</t>
  </si>
  <si>
    <t>АЛЕКСАНДЪР ХРИСТОВ АТАНАСОВ</t>
  </si>
  <si>
    <t>25.197</t>
  </si>
  <si>
    <t>53.180</t>
  </si>
  <si>
    <t>41.9</t>
  </si>
  <si>
    <t>54.34</t>
  </si>
  <si>
    <t>53.179</t>
  </si>
  <si>
    <t>34.4</t>
  </si>
  <si>
    <t>25.77</t>
  </si>
  <si>
    <t>57.67</t>
  </si>
  <si>
    <t>ДАФИНКА ПЕТКОВА КОЛЕВА</t>
  </si>
  <si>
    <t>20.52</t>
  </si>
  <si>
    <t>117.172</t>
  </si>
  <si>
    <t>24.60</t>
  </si>
  <si>
    <t>72.100</t>
  </si>
  <si>
    <t>24.15</t>
  </si>
  <si>
    <t>24.16</t>
  </si>
  <si>
    <t>20.70</t>
  </si>
  <si>
    <t>24.29</t>
  </si>
  <si>
    <t>21.70</t>
  </si>
  <si>
    <t>24.227</t>
  </si>
  <si>
    <t>ДИЯНА ХРИСТОВА КОЛЕВА</t>
  </si>
  <si>
    <t>25.76</t>
  </si>
  <si>
    <t>21.34</t>
  </si>
  <si>
    <t>21.45</t>
  </si>
  <si>
    <t>21.31</t>
  </si>
  <si>
    <t>24.27</t>
  </si>
  <si>
    <t>21.11</t>
  </si>
  <si>
    <t>19.15</t>
  </si>
  <si>
    <t>ДОНКА ТОДОРОВА ЦОНЕВА</t>
  </si>
  <si>
    <t>КРАСИМИР МИНЧЕВ КОСЕВ</t>
  </si>
  <si>
    <t>64.157</t>
  </si>
  <si>
    <t>14.205</t>
  </si>
  <si>
    <t>Отводнителен канал</t>
  </si>
  <si>
    <t>НИКОЛИНА ИВАНОВА ДАНЕВА</t>
  </si>
  <si>
    <t>38.66</t>
  </si>
  <si>
    <t>39.75</t>
  </si>
  <si>
    <t>19.17</t>
  </si>
  <si>
    <t>38.24</t>
  </si>
  <si>
    <t>39.25</t>
  </si>
  <si>
    <t>14.25</t>
  </si>
  <si>
    <t>43.31</t>
  </si>
  <si>
    <t>14.11</t>
  </si>
  <si>
    <t>52.70</t>
  </si>
  <si>
    <t>37.131</t>
  </si>
  <si>
    <t>38.26</t>
  </si>
  <si>
    <t>38.25</t>
  </si>
  <si>
    <t>36.9</t>
  </si>
  <si>
    <t>ФОНДАЦИЯ "БИОЛЕНД"</t>
  </si>
  <si>
    <t>94.162</t>
  </si>
  <si>
    <t>79.84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</si>
  <si>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</si>
  <si>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</si>
  <si>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t>38.220</t>
  </si>
  <si>
    <t>66.138</t>
  </si>
  <si>
    <t>"ЗЛАТНИЯТ ОВЕН БГ" ЕООД</t>
  </si>
  <si>
    <t>17.145</t>
  </si>
  <si>
    <t>115.175</t>
  </si>
  <si>
    <t>17.138</t>
  </si>
  <si>
    <t>40.246</t>
  </si>
  <si>
    <t>16.239</t>
  </si>
  <si>
    <t>17.146</t>
  </si>
  <si>
    <t>40.247</t>
  </si>
  <si>
    <t>8.120</t>
  </si>
  <si>
    <t>СЕРЬОЖА СТОЙЧКОВ ИЛИЕВ</t>
  </si>
  <si>
    <t>8.115</t>
  </si>
  <si>
    <t>1.128</t>
  </si>
  <si>
    <t>ТРОЯ-АВТО ЕООД</t>
  </si>
  <si>
    <t>11.279</t>
  </si>
  <si>
    <t>20.277</t>
  </si>
  <si>
    <t>20.272</t>
  </si>
  <si>
    <t>28.26</t>
  </si>
  <si>
    <t>13.163</t>
  </si>
  <si>
    <t>4.162</t>
  </si>
  <si>
    <t>9.312</t>
  </si>
  <si>
    <t>14.132</t>
  </si>
  <si>
    <t>36.231</t>
  </si>
  <si>
    <t>16.143</t>
  </si>
  <si>
    <t>18.150</t>
  </si>
  <si>
    <t>10.127</t>
  </si>
  <si>
    <t>10.123</t>
  </si>
  <si>
    <t>16.278</t>
  </si>
  <si>
    <t>28.164</t>
  </si>
  <si>
    <t>27.280</t>
  </si>
  <si>
    <t>7.274</t>
  </si>
  <si>
    <t>5.135</t>
  </si>
  <si>
    <t>22.218</t>
  </si>
  <si>
    <t>37.223</t>
  </si>
  <si>
    <t>20.275</t>
  </si>
  <si>
    <t>5.266</t>
  </si>
  <si>
    <t>26.167</t>
  </si>
  <si>
    <t>19.142</t>
  </si>
  <si>
    <t>10.126</t>
  </si>
  <si>
    <t>11.113</t>
  </si>
  <si>
    <t>36.229</t>
  </si>
  <si>
    <t>28.166</t>
  </si>
  <si>
    <t>31.281</t>
  </si>
  <si>
    <t>29.1</t>
  </si>
  <si>
    <t>11.114</t>
  </si>
  <si>
    <t>31.204</t>
  </si>
  <si>
    <t>22.282</t>
  </si>
  <si>
    <t>115.147</t>
  </si>
  <si>
    <t>28.181</t>
  </si>
  <si>
    <t>26.191</t>
  </si>
  <si>
    <t>26.165</t>
  </si>
  <si>
    <t>10.124</t>
  </si>
  <si>
    <t>29.160</t>
  </si>
  <si>
    <t>16.139</t>
  </si>
  <si>
    <t>10.134</t>
  </si>
  <si>
    <t>38.205</t>
  </si>
  <si>
    <t>29.184</t>
  </si>
  <si>
    <t>36.233</t>
  </si>
  <si>
    <t>18.144</t>
  </si>
  <si>
    <t>6.114</t>
  </si>
  <si>
    <t>20.276</t>
  </si>
  <si>
    <t>16.140</t>
  </si>
  <si>
    <t>20.274</t>
  </si>
  <si>
    <t>10.125</t>
  </si>
  <si>
    <t>35.232</t>
  </si>
  <si>
    <t>26.188</t>
  </si>
  <si>
    <t>28.180</t>
  </si>
  <si>
    <t>5.138</t>
  </si>
  <si>
    <t>37.286</t>
  </si>
  <si>
    <t>21.199</t>
  </si>
  <si>
    <t>11.38</t>
  </si>
  <si>
    <t>30.285</t>
  </si>
  <si>
    <t>27.157</t>
  </si>
  <si>
    <t>38.290</t>
  </si>
  <si>
    <t>19.153</t>
  </si>
  <si>
    <t>24.190</t>
  </si>
  <si>
    <t>21.197</t>
  </si>
  <si>
    <t>20.1</t>
  </si>
  <si>
    <t>13.166</t>
  </si>
  <si>
    <t>26.164</t>
  </si>
  <si>
    <t>36.234</t>
  </si>
  <si>
    <t>20.71</t>
  </si>
  <si>
    <t>7.132</t>
  </si>
  <si>
    <t>27.130</t>
  </si>
  <si>
    <t>4.265</t>
  </si>
  <si>
    <t>35.209</t>
  </si>
  <si>
    <t>29.183</t>
  </si>
  <si>
    <t>12.126</t>
  </si>
  <si>
    <t>38.221</t>
  </si>
  <si>
    <t>36.235</t>
  </si>
  <si>
    <t>75.193</t>
  </si>
  <si>
    <t>26.185</t>
  </si>
  <si>
    <t>29.161</t>
  </si>
  <si>
    <t>6.275</t>
  </si>
  <si>
    <t>4.163</t>
  </si>
  <si>
    <t>9.273</t>
  </si>
  <si>
    <t>16.141</t>
  </si>
  <si>
    <t>35.236</t>
  </si>
  <si>
    <t>37.224</t>
  </si>
  <si>
    <t>28.167</t>
  </si>
  <si>
    <t>26.183</t>
  </si>
  <si>
    <t>70.201</t>
  </si>
  <si>
    <t>23.215</t>
  </si>
  <si>
    <t>20.273</t>
  </si>
  <si>
    <t>9.267</t>
  </si>
  <si>
    <t>2.285</t>
  </si>
  <si>
    <t>4.160</t>
  </si>
  <si>
    <t>2.292</t>
  </si>
  <si>
    <t>5.139</t>
  </si>
  <si>
    <t>39.239</t>
  </si>
  <si>
    <t>10.122</t>
  </si>
  <si>
    <t>115.148</t>
  </si>
  <si>
    <t>32.226</t>
  </si>
  <si>
    <t>74.195</t>
  </si>
  <si>
    <t>14.64</t>
  </si>
  <si>
    <t>12.119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</si>
  <si>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</si>
  <si>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t>ЕКАТТЕ: 16376</t>
  </si>
  <si>
    <t>133.38</t>
  </si>
  <si>
    <t>13.90</t>
  </si>
  <si>
    <t>"АГРО ЛОВИКО"ЕООД</t>
  </si>
  <si>
    <t>140.34</t>
  </si>
  <si>
    <t>120.165</t>
  </si>
  <si>
    <t>115.94</t>
  </si>
  <si>
    <t>145.39</t>
  </si>
  <si>
    <t>124.38</t>
  </si>
  <si>
    <t>115.93</t>
  </si>
  <si>
    <t>18.99</t>
  </si>
  <si>
    <t>112.108</t>
  </si>
  <si>
    <t>117.93</t>
  </si>
  <si>
    <t>125.62</t>
  </si>
  <si>
    <t>13.92</t>
  </si>
  <si>
    <t>17.118</t>
  </si>
  <si>
    <t>136.116</t>
  </si>
  <si>
    <t>120.168</t>
  </si>
  <si>
    <t>141.29</t>
  </si>
  <si>
    <t>123.108</t>
  </si>
  <si>
    <t>113.153</t>
  </si>
  <si>
    <t>119.87</t>
  </si>
  <si>
    <t>18.98</t>
  </si>
  <si>
    <t>138.79</t>
  </si>
  <si>
    <t>134.29</t>
  </si>
  <si>
    <t>128.86</t>
  </si>
  <si>
    <t>122.124</t>
  </si>
  <si>
    <t>142.63</t>
  </si>
  <si>
    <t>17.114</t>
  </si>
  <si>
    <t>122.128</t>
  </si>
  <si>
    <t>125.61</t>
  </si>
  <si>
    <t>125.46</t>
  </si>
  <si>
    <t>120.169</t>
  </si>
  <si>
    <t>122.122</t>
  </si>
  <si>
    <t>131.44</t>
  </si>
  <si>
    <t>123.106</t>
  </si>
  <si>
    <t>121.91</t>
  </si>
  <si>
    <t>121.87</t>
  </si>
  <si>
    <t>12.41</t>
  </si>
  <si>
    <t>142.99</t>
  </si>
  <si>
    <t>123.103</t>
  </si>
  <si>
    <t>21.148</t>
  </si>
  <si>
    <t>120.161</t>
  </si>
  <si>
    <t>142.142</t>
  </si>
  <si>
    <t>113.145</t>
  </si>
  <si>
    <t>120.167</t>
  </si>
  <si>
    <t>138.69</t>
  </si>
  <si>
    <t>123.111</t>
  </si>
  <si>
    <t>17.117</t>
  </si>
  <si>
    <t>159.47</t>
  </si>
  <si>
    <t>117.90</t>
  </si>
  <si>
    <t>121.88</t>
  </si>
  <si>
    <t>159.45</t>
  </si>
  <si>
    <t>17.116</t>
  </si>
  <si>
    <t>138.70</t>
  </si>
  <si>
    <t>142.101</t>
  </si>
  <si>
    <t>146.29</t>
  </si>
  <si>
    <t>123.105</t>
  </si>
  <si>
    <t>125.68</t>
  </si>
  <si>
    <t>120.159</t>
  </si>
  <si>
    <t>123.104</t>
  </si>
  <si>
    <t>142.98</t>
  </si>
  <si>
    <t>138.68</t>
  </si>
  <si>
    <t>120.160</t>
  </si>
  <si>
    <t>127.2</t>
  </si>
  <si>
    <t>17.119</t>
  </si>
  <si>
    <t>120.213</t>
  </si>
  <si>
    <t>123.101</t>
  </si>
  <si>
    <t>121.93</t>
  </si>
  <si>
    <t>183.109</t>
  </si>
  <si>
    <t>126.34</t>
  </si>
  <si>
    <t>146.30</t>
  </si>
  <si>
    <t>119.86</t>
  </si>
  <si>
    <t>159.46</t>
  </si>
  <si>
    <t>114.45</t>
  </si>
  <si>
    <t>136.118</t>
  </si>
  <si>
    <t>142.102</t>
  </si>
  <si>
    <t>117.95</t>
  </si>
  <si>
    <t>114.50</t>
  </si>
  <si>
    <t>141.154</t>
  </si>
  <si>
    <t>117.89</t>
  </si>
  <si>
    <t>20.81</t>
  </si>
  <si>
    <t>11.111</t>
  </si>
  <si>
    <t>123.107</t>
  </si>
  <si>
    <t>112.99</t>
  </si>
  <si>
    <t>119.85</t>
  </si>
  <si>
    <t>123.175</t>
  </si>
  <si>
    <t>121.86</t>
  </si>
  <si>
    <t>140.148</t>
  </si>
  <si>
    <t>123.110</t>
  </si>
  <si>
    <t>114.66</t>
  </si>
  <si>
    <t>114.46</t>
  </si>
  <si>
    <t>17.115</t>
  </si>
  <si>
    <t>114.49</t>
  </si>
  <si>
    <t>125.53</t>
  </si>
  <si>
    <t>188.111</t>
  </si>
  <si>
    <t>120.166</t>
  </si>
  <si>
    <t>20.82</t>
  </si>
  <si>
    <t>117.91</t>
  </si>
  <si>
    <t>143.126</t>
  </si>
  <si>
    <t>"ЕКО-БУЛ" ООД</t>
  </si>
  <si>
    <t>146.67</t>
  </si>
  <si>
    <t>135.25</t>
  </si>
  <si>
    <t>146.66</t>
  </si>
  <si>
    <t>110.190</t>
  </si>
  <si>
    <t>"ХЕЛИОС-М" ЕООД</t>
  </si>
  <si>
    <t>110.191</t>
  </si>
  <si>
    <t>110.194</t>
  </si>
  <si>
    <t>110.192</t>
  </si>
  <si>
    <t>110.212</t>
  </si>
  <si>
    <t>110.213</t>
  </si>
  <si>
    <t>110.195</t>
  </si>
  <si>
    <t>15.24</t>
  </si>
  <si>
    <t>110.218</t>
  </si>
  <si>
    <t>110.217</t>
  </si>
  <si>
    <t>14.109</t>
  </si>
  <si>
    <t>14.106</t>
  </si>
  <si>
    <t>19.38</t>
  </si>
  <si>
    <t>ГЕОРГИ РУСЕВ ПЕТКОВ</t>
  </si>
  <si>
    <t>118.201</t>
  </si>
  <si>
    <t>118.226</t>
  </si>
  <si>
    <t>118.227</t>
  </si>
  <si>
    <t>118.184</t>
  </si>
  <si>
    <t>118.191</t>
  </si>
  <si>
    <t>118.188</t>
  </si>
  <si>
    <t>118.200</t>
  </si>
  <si>
    <t>19.39</t>
  </si>
  <si>
    <t>118.185</t>
  </si>
  <si>
    <t>137.49</t>
  </si>
  <si>
    <t>118.190</t>
  </si>
  <si>
    <t>113.144</t>
  </si>
  <si>
    <t>ЕТ "АГРО-СВЕТЛОЗАР ДИЧЕВСКИ"</t>
  </si>
  <si>
    <t>ПЕТЬО ЦВЯТКОВ ПЕТКОВ</t>
  </si>
  <si>
    <t>13.91</t>
  </si>
  <si>
    <t>138.71</t>
  </si>
  <si>
    <t>ЧЗК"ЛИПА"</t>
  </si>
  <si>
    <t>191.122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</si>
  <si>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</si>
  <si>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</si>
  <si>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t>85.16</t>
  </si>
  <si>
    <t>85.17</t>
  </si>
  <si>
    <t>372.23</t>
  </si>
  <si>
    <t>66.14</t>
  </si>
  <si>
    <t>361.23</t>
  </si>
  <si>
    <t>372.26</t>
  </si>
  <si>
    <t>363.2</t>
  </si>
  <si>
    <t>84.20</t>
  </si>
  <si>
    <t>102.9</t>
  </si>
  <si>
    <t>113.16</t>
  </si>
  <si>
    <t>139.16</t>
  </si>
  <si>
    <t>101.8</t>
  </si>
  <si>
    <t>107.6</t>
  </si>
  <si>
    <t>66.13</t>
  </si>
  <si>
    <t>144.24</t>
  </si>
  <si>
    <t>86.21</t>
  </si>
  <si>
    <t>150.17</t>
  </si>
  <si>
    <t>178.27</t>
  </si>
  <si>
    <t>179.39</t>
  </si>
  <si>
    <t>268.18</t>
  </si>
  <si>
    <t>267.31</t>
  </si>
  <si>
    <t>16.158</t>
  </si>
  <si>
    <t>178.28</t>
  </si>
  <si>
    <t>169.19</t>
  </si>
  <si>
    <t>269.3</t>
  </si>
  <si>
    <t>267.32</t>
  </si>
  <si>
    <t>179.40</t>
  </si>
  <si>
    <t>177.22</t>
  </si>
  <si>
    <t>517.31</t>
  </si>
  <si>
    <t>257.21</t>
  </si>
  <si>
    <t>257.23</t>
  </si>
  <si>
    <t>257.20</t>
  </si>
  <si>
    <t>257.22</t>
  </si>
  <si>
    <t>95.14</t>
  </si>
  <si>
    <t>99.20</t>
  </si>
  <si>
    <t>98.21</t>
  </si>
  <si>
    <t>88.37</t>
  </si>
  <si>
    <t>519.24</t>
  </si>
  <si>
    <t>96.34</t>
  </si>
  <si>
    <t>95.15</t>
  </si>
  <si>
    <t>261.18</t>
  </si>
  <si>
    <t>99.21</t>
  </si>
  <si>
    <t>39.28</t>
  </si>
  <si>
    <t>ЕТ "АГРО - СВЕТЛОЗАР ДИЧЕВСКИ"</t>
  </si>
  <si>
    <t>168.49</t>
  </si>
  <si>
    <t>38.33</t>
  </si>
  <si>
    <t>166.13</t>
  </si>
  <si>
    <t>33.32</t>
  </si>
  <si>
    <t>37.35</t>
  </si>
  <si>
    <t>26.21</t>
  </si>
  <si>
    <t>32.22</t>
  </si>
  <si>
    <t>167.8</t>
  </si>
  <si>
    <t>23.11</t>
  </si>
  <si>
    <t>166.12</t>
  </si>
  <si>
    <t>72.9</t>
  </si>
  <si>
    <t>175.15</t>
  </si>
  <si>
    <t>22.25</t>
  </si>
  <si>
    <t>29.27</t>
  </si>
  <si>
    <t>21.35</t>
  </si>
  <si>
    <t>13.32</t>
  </si>
  <si>
    <t>76.11</t>
  </si>
  <si>
    <t>89.9</t>
  </si>
  <si>
    <t>29.26</t>
  </si>
  <si>
    <t>167.7</t>
  </si>
  <si>
    <t>39.29</t>
  </si>
  <si>
    <t>23.12</t>
  </si>
  <si>
    <t>35.31</t>
  </si>
  <si>
    <t>80.5</t>
  </si>
  <si>
    <t>89.10</t>
  </si>
  <si>
    <t>72.8</t>
  </si>
  <si>
    <t>29.28</t>
  </si>
  <si>
    <t>33.33</t>
  </si>
  <si>
    <t>244.7</t>
  </si>
  <si>
    <t>НЕНЧО ЙОНКОВ КОСЕВ</t>
  </si>
  <si>
    <t>313.16</t>
  </si>
  <si>
    <t>331.8</t>
  </si>
  <si>
    <t>321.17</t>
  </si>
  <si>
    <t>234.9</t>
  </si>
  <si>
    <t>331.7</t>
  </si>
  <si>
    <t>312.14</t>
  </si>
  <si>
    <t>303.7</t>
  </si>
  <si>
    <t>341.20</t>
  </si>
  <si>
    <t>304.17</t>
  </si>
  <si>
    <t>327.22</t>
  </si>
  <si>
    <t>303.6</t>
  </si>
  <si>
    <t>330.15</t>
  </si>
  <si>
    <t>344.13</t>
  </si>
  <si>
    <t>25.363</t>
  </si>
  <si>
    <t>239.12</t>
  </si>
  <si>
    <t>322.33</t>
  </si>
  <si>
    <t>330.14</t>
  </si>
  <si>
    <t>352.17</t>
  </si>
  <si>
    <t>352.18</t>
  </si>
  <si>
    <t>308.12</t>
  </si>
  <si>
    <t>341.19</t>
  </si>
  <si>
    <t>344.14</t>
  </si>
  <si>
    <t>304.18</t>
  </si>
  <si>
    <t>16.161</t>
  </si>
  <si>
    <t>ПАМЕЛА НЕНЧЕВА КОСЕВА</t>
  </si>
  <si>
    <t>16.160</t>
  </si>
  <si>
    <t>239.10</t>
  </si>
  <si>
    <t>239.11</t>
  </si>
  <si>
    <t>188.14</t>
  </si>
  <si>
    <t>255.8</t>
  </si>
  <si>
    <t>251.20</t>
  </si>
  <si>
    <t>233.17</t>
  </si>
  <si>
    <t>250.29</t>
  </si>
  <si>
    <t>251.19</t>
  </si>
  <si>
    <t>256.14</t>
  </si>
  <si>
    <t>198.13</t>
  </si>
  <si>
    <t>190.17</t>
  </si>
  <si>
    <t>256.16</t>
  </si>
  <si>
    <t>190.16</t>
  </si>
  <si>
    <t>406.80</t>
  </si>
  <si>
    <t>ППК "ТРАПЕЗИЦА"</t>
  </si>
  <si>
    <t>404.28</t>
  </si>
  <si>
    <t>405.26</t>
  </si>
  <si>
    <t>19.131</t>
  </si>
  <si>
    <t>53.10</t>
  </si>
  <si>
    <t>360.44</t>
  </si>
  <si>
    <t>30.131</t>
  </si>
  <si>
    <t>31.42</t>
  </si>
  <si>
    <t>262.27</t>
  </si>
  <si>
    <t>406.82</t>
  </si>
  <si>
    <t>79.21</t>
  </si>
  <si>
    <t>287.42</t>
  </si>
  <si>
    <t>229.21</t>
  </si>
  <si>
    <t>130.13</t>
  </si>
  <si>
    <t>97.49</t>
  </si>
  <si>
    <t>286.34</t>
  </si>
  <si>
    <t>77.27</t>
  </si>
  <si>
    <t>91.13</t>
  </si>
  <si>
    <t>183.14</t>
  </si>
  <si>
    <t>37.36</t>
  </si>
  <si>
    <t>285.48</t>
  </si>
  <si>
    <t>181.21</t>
  </si>
  <si>
    <t>171.18</t>
  </si>
  <si>
    <t>381.33</t>
  </si>
  <si>
    <t>74.24</t>
  </si>
  <si>
    <t>360.45</t>
  </si>
  <si>
    <t>266.34</t>
  </si>
  <si>
    <t>96.32</t>
  </si>
  <si>
    <t>75.21</t>
  </si>
  <si>
    <t>75.23</t>
  </si>
  <si>
    <t>133.14</t>
  </si>
  <si>
    <t>353.21</t>
  </si>
  <si>
    <t>182.21</t>
  </si>
  <si>
    <t>82.3</t>
  </si>
  <si>
    <t>398.8</t>
  </si>
  <si>
    <t>78.20</t>
  </si>
  <si>
    <t>392.26</t>
  </si>
  <si>
    <t>294.44</t>
  </si>
  <si>
    <t>180.22</t>
  </si>
  <si>
    <t>83.34</t>
  </si>
  <si>
    <t>382.23</t>
  </si>
  <si>
    <t>44.20</t>
  </si>
  <si>
    <t>90.28</t>
  </si>
  <si>
    <t>259.27</t>
  </si>
  <si>
    <t>91.14</t>
  </si>
  <si>
    <t>135.18</t>
  </si>
  <si>
    <t>84.19</t>
  </si>
  <si>
    <t>182.22</t>
  </si>
  <si>
    <t>185.13</t>
  </si>
  <si>
    <t>400.19</t>
  </si>
  <si>
    <t>399.20</t>
  </si>
  <si>
    <t>170.11</t>
  </si>
  <si>
    <t>171.19</t>
  </si>
  <si>
    <t>124.41</t>
  </si>
  <si>
    <t>38.34</t>
  </si>
  <si>
    <t>46.13</t>
  </si>
  <si>
    <t>78.21</t>
  </si>
  <si>
    <t>396.12</t>
  </si>
  <si>
    <t>287.43</t>
  </si>
  <si>
    <t>104.2</t>
  </si>
  <si>
    <t>181.22</t>
  </si>
  <si>
    <t>110.21</t>
  </si>
  <si>
    <t>180.24</t>
  </si>
  <si>
    <t>185.14</t>
  </si>
  <si>
    <t>174.12</t>
  </si>
  <si>
    <t>186.14</t>
  </si>
  <si>
    <t>174.13</t>
  </si>
  <si>
    <t>285.52</t>
  </si>
  <si>
    <t>191.30</t>
  </si>
  <si>
    <t>79.23</t>
  </si>
  <si>
    <t>173.13</t>
  </si>
  <si>
    <t>109.16</t>
  </si>
  <si>
    <t>264.34</t>
  </si>
  <si>
    <t>134.12</t>
  </si>
  <si>
    <t>30.122</t>
  </si>
  <si>
    <t>393.22</t>
  </si>
  <si>
    <t>184.15</t>
  </si>
  <si>
    <t>90.29</t>
  </si>
  <si>
    <t>184.14</t>
  </si>
  <si>
    <t>172.16</t>
  </si>
  <si>
    <t>392.25</t>
  </si>
  <si>
    <t>176.21</t>
  </si>
  <si>
    <t>59.14</t>
  </si>
  <si>
    <t>75.22</t>
  </si>
  <si>
    <t>186.13</t>
  </si>
  <si>
    <t>54.15</t>
  </si>
  <si>
    <t>176.20</t>
  </si>
  <si>
    <t>42.43</t>
  </si>
  <si>
    <t>393.23</t>
  </si>
  <si>
    <t>173.12</t>
  </si>
  <si>
    <t>309.24</t>
  </si>
  <si>
    <t>263.25</t>
  </si>
  <si>
    <t>187.4</t>
  </si>
  <si>
    <t>125.26</t>
  </si>
  <si>
    <t>191.29</t>
  </si>
  <si>
    <t>61.20</t>
  </si>
  <si>
    <t>124.42</t>
  </si>
  <si>
    <t>206.24</t>
  </si>
  <si>
    <t>142.16</t>
  </si>
  <si>
    <t>71.36</t>
  </si>
  <si>
    <t>265.18</t>
  </si>
  <si>
    <t>59.13</t>
  </si>
  <si>
    <t>115.12</t>
  </si>
  <si>
    <t>189.30</t>
  </si>
  <si>
    <t>394.4</t>
  </si>
  <si>
    <t>353.20</t>
  </si>
  <si>
    <t>77.28</t>
  </si>
  <si>
    <t>119.12</t>
  </si>
  <si>
    <t>286.35</t>
  </si>
  <si>
    <t>320.22</t>
  </si>
  <si>
    <t>278.2</t>
  </si>
  <si>
    <t>396.11</t>
  </si>
  <si>
    <t>46.12</t>
  </si>
  <si>
    <t>263.27</t>
  </si>
  <si>
    <t>215.13</t>
  </si>
  <si>
    <t>383.30</t>
  </si>
  <si>
    <t>74.25</t>
  </si>
  <si>
    <t>89.12</t>
  </si>
  <si>
    <t>354.25</t>
  </si>
  <si>
    <t>198.12</t>
  </si>
  <si>
    <t>76.12</t>
  </si>
  <si>
    <t>399.21</t>
  </si>
  <si>
    <t>362.1</t>
  </si>
  <si>
    <t>398.35</t>
  </si>
  <si>
    <t>216.21</t>
  </si>
  <si>
    <t>356.27</t>
  </si>
  <si>
    <t>320.21</t>
  </si>
  <si>
    <t>48.14</t>
  </si>
  <si>
    <t>199.16</t>
  </si>
  <si>
    <t>391.27</t>
  </si>
  <si>
    <t>187.5</t>
  </si>
  <si>
    <t>356.26</t>
  </si>
  <si>
    <t>16.144</t>
  </si>
  <si>
    <t>281.20</t>
  </si>
  <si>
    <t>113.17</t>
  </si>
  <si>
    <t>355.20</t>
  </si>
  <si>
    <t>292.15</t>
  </si>
  <si>
    <t>285.51</t>
  </si>
  <si>
    <t>403.3</t>
  </si>
  <si>
    <t>196.15</t>
  </si>
  <si>
    <t>183.15</t>
  </si>
  <si>
    <t>30.123</t>
  </si>
  <si>
    <t>30.132</t>
  </si>
  <si>
    <t>49.8</t>
  </si>
  <si>
    <t>294.45</t>
  </si>
  <si>
    <t>120.4</t>
  </si>
  <si>
    <t>379.9</t>
  </si>
  <si>
    <t>361.22</t>
  </si>
  <si>
    <t>54.14</t>
  </si>
  <si>
    <t>263.26</t>
  </si>
  <si>
    <t>406.81</t>
  </si>
  <si>
    <t>211.16</t>
  </si>
  <si>
    <t>64.45</t>
  </si>
  <si>
    <t>266.36</t>
  </si>
  <si>
    <t>114.19</t>
  </si>
  <si>
    <t>116.32</t>
  </si>
  <si>
    <t>293.7</t>
  </si>
  <si>
    <t>195.15</t>
  </si>
  <si>
    <t>397.16</t>
  </si>
  <si>
    <t>355.22</t>
  </si>
  <si>
    <t>128.25</t>
  </si>
  <si>
    <t>127.22</t>
  </si>
  <si>
    <t>356.28</t>
  </si>
  <si>
    <t>228.16</t>
  </si>
  <si>
    <t>390.13</t>
  </si>
  <si>
    <t>360.47</t>
  </si>
  <si>
    <t>114.20</t>
  </si>
  <si>
    <t>191.31</t>
  </si>
  <si>
    <t>195.14</t>
  </si>
  <si>
    <t>96.33</t>
  </si>
  <si>
    <t>414.8</t>
  </si>
  <si>
    <t>407.14</t>
  </si>
  <si>
    <t>123.5</t>
  </si>
  <si>
    <t>104.4</t>
  </si>
  <si>
    <t>165.11</t>
  </si>
  <si>
    <t>383.32</t>
  </si>
  <si>
    <t>258.31</t>
  </si>
  <si>
    <t>143.20</t>
  </si>
  <si>
    <t>193.3</t>
  </si>
  <si>
    <t>52.11</t>
  </si>
  <si>
    <t>282.12</t>
  </si>
  <si>
    <t>30.133</t>
  </si>
  <si>
    <t>227.12</t>
  </si>
  <si>
    <t>42.42</t>
  </si>
  <si>
    <t>411.9</t>
  </si>
  <si>
    <t>274.20</t>
  </si>
  <si>
    <t>172.17</t>
  </si>
  <si>
    <t>414.9</t>
  </si>
  <si>
    <t>192.30</t>
  </si>
  <si>
    <t>191.28</t>
  </si>
  <si>
    <t>93.14</t>
  </si>
  <si>
    <t>150.8</t>
  </si>
  <si>
    <t>544.28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</si>
  <si>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</si>
  <si>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ЕКАТТЕ: 17587</t>
  </si>
  <si>
    <t>40.19</t>
  </si>
  <si>
    <t>"Б и В ХЕРБС" ООД</t>
  </si>
  <si>
    <t>102.22</t>
  </si>
  <si>
    <t>107.36</t>
  </si>
  <si>
    <t>102.23</t>
  </si>
  <si>
    <t>41.8</t>
  </si>
  <si>
    <t>11.11</t>
  </si>
  <si>
    <t>109.312</t>
  </si>
  <si>
    <t>257.326</t>
  </si>
  <si>
    <t>13.33</t>
  </si>
  <si>
    <t>41.7</t>
  </si>
  <si>
    <t>40.314</t>
  </si>
  <si>
    <t>117.18</t>
  </si>
  <si>
    <t>КМЕТСТВО СЕЛО СТОЛЪТ</t>
  </si>
  <si>
    <t>225.3</t>
  </si>
  <si>
    <t>221.44</t>
  </si>
  <si>
    <t>104.41</t>
  </si>
  <si>
    <t>223.116</t>
  </si>
  <si>
    <t>106.19</t>
  </si>
  <si>
    <t>105.16</t>
  </si>
  <si>
    <t>104.40</t>
  </si>
  <si>
    <t>129.30</t>
  </si>
  <si>
    <t>110.30</t>
  </si>
  <si>
    <t>15.30</t>
  </si>
  <si>
    <t>14.18</t>
  </si>
  <si>
    <t>221.117</t>
  </si>
  <si>
    <t>37.86</t>
  </si>
  <si>
    <t>92.87</t>
  </si>
  <si>
    <t>130.24</t>
  </si>
  <si>
    <t>218.16</t>
  </si>
  <si>
    <t>169.73</t>
  </si>
  <si>
    <t>217.3</t>
  </si>
  <si>
    <t>222.117</t>
  </si>
  <si>
    <t>99.30</t>
  </si>
  <si>
    <t>124.27</t>
  </si>
  <si>
    <t>"ИЗВОРА-М" ЕООД</t>
  </si>
  <si>
    <t>123.28</t>
  </si>
  <si>
    <t>125.29</t>
  </si>
  <si>
    <t>111.20</t>
  </si>
  <si>
    <t>120.30</t>
  </si>
  <si>
    <t>120.311</t>
  </si>
  <si>
    <t>111.312</t>
  </si>
  <si>
    <t>121.311</t>
  </si>
  <si>
    <t>135.19</t>
  </si>
  <si>
    <t>112.312</t>
  </si>
  <si>
    <t>119.9</t>
  </si>
  <si>
    <t>121.30</t>
  </si>
  <si>
    <t>135.173</t>
  </si>
  <si>
    <t>122.11</t>
  </si>
  <si>
    <t>122.12</t>
  </si>
  <si>
    <t>119.311</t>
  </si>
  <si>
    <t>64.95</t>
  </si>
  <si>
    <t>ДОБРИ МИРОСЛАВОВ ДОБРЕВ</t>
  </si>
  <si>
    <t>174.49</t>
  </si>
  <si>
    <t>163.18</t>
  </si>
  <si>
    <t>183.24</t>
  </si>
  <si>
    <t>174.50</t>
  </si>
  <si>
    <t>185.12</t>
  </si>
  <si>
    <t>184.17</t>
  </si>
  <si>
    <t>219.39</t>
  </si>
  <si>
    <t>182.25</t>
  </si>
  <si>
    <t>68.25</t>
  </si>
  <si>
    <t>70.118</t>
  </si>
  <si>
    <t>179.22</t>
  </si>
  <si>
    <t>174.48</t>
  </si>
  <si>
    <t>165.13</t>
  </si>
  <si>
    <t>36.15</t>
  </si>
  <si>
    <t>46.30</t>
  </si>
  <si>
    <t>192.25</t>
  </si>
  <si>
    <t>25.32</t>
  </si>
  <si>
    <t>24.44</t>
  </si>
  <si>
    <t>25.36</t>
  </si>
  <si>
    <t>55.19</t>
  </si>
  <si>
    <t>33.22</t>
  </si>
  <si>
    <t>60.19</t>
  </si>
  <si>
    <t>145.30</t>
  </si>
  <si>
    <t>23.30</t>
  </si>
  <si>
    <t>29.85</t>
  </si>
  <si>
    <t>140.36</t>
  </si>
  <si>
    <t>29.41</t>
  </si>
  <si>
    <t>65.27</t>
  </si>
  <si>
    <t>47.25</t>
  </si>
  <si>
    <t>160.14</t>
  </si>
  <si>
    <t>192.26</t>
  </si>
  <si>
    <t>58.21</t>
  </si>
  <si>
    <t>202.33</t>
  </si>
  <si>
    <t>19.16</t>
  </si>
  <si>
    <t>211.100</t>
  </si>
  <si>
    <t>139.23</t>
  </si>
  <si>
    <t>21.19</t>
  </si>
  <si>
    <t>65.28</t>
  </si>
  <si>
    <t>17.14</t>
  </si>
  <si>
    <t>101.10</t>
  </si>
  <si>
    <t>199.29</t>
  </si>
  <si>
    <t>158.64</t>
  </si>
  <si>
    <t>206.13</t>
  </si>
  <si>
    <t>188.17</t>
  </si>
  <si>
    <t>16.5</t>
  </si>
  <si>
    <t>29.42</t>
  </si>
  <si>
    <t>70.119</t>
  </si>
  <si>
    <t>22.34</t>
  </si>
  <si>
    <t>71.133</t>
  </si>
  <si>
    <t>45.18</t>
  </si>
  <si>
    <t>199.124</t>
  </si>
  <si>
    <t>38.279</t>
  </si>
  <si>
    <t>158.13</t>
  </si>
  <si>
    <t>108.20</t>
  </si>
  <si>
    <t>63.109</t>
  </si>
  <si>
    <t>63.30</t>
  </si>
  <si>
    <t>109.75</t>
  </si>
  <si>
    <t>159.10</t>
  </si>
  <si>
    <t>204.11</t>
  </si>
  <si>
    <t>201.27</t>
  </si>
  <si>
    <t>113.312</t>
  </si>
  <si>
    <t>197.12</t>
  </si>
  <si>
    <t>151.27</t>
  </si>
  <si>
    <t>203.23</t>
  </si>
  <si>
    <t>190.11</t>
  </si>
  <si>
    <t>128.45</t>
  </si>
  <si>
    <t>ЕТ "РЕАЛ-Д - МИРОСЛАВ МАРИНОВ"</t>
  </si>
  <si>
    <t>91.38</t>
  </si>
  <si>
    <t>67.28</t>
  </si>
  <si>
    <t>96.22</t>
  </si>
  <si>
    <t>127.10</t>
  </si>
  <si>
    <t>97.27</t>
  </si>
  <si>
    <t>95.34</t>
  </si>
  <si>
    <t>73.20</t>
  </si>
  <si>
    <t>173.11</t>
  </si>
  <si>
    <t>176.29</t>
  </si>
  <si>
    <t>172.38</t>
  </si>
  <si>
    <t>32.24</t>
  </si>
  <si>
    <t>103.19</t>
  </si>
  <si>
    <t>172.39</t>
  </si>
  <si>
    <t>175.16</t>
  </si>
  <si>
    <t>177.25</t>
  </si>
  <si>
    <t>171.72</t>
  </si>
  <si>
    <t>128.46</t>
  </si>
  <si>
    <t>142.18</t>
  </si>
  <si>
    <t>ЕТ"РАДКО РАДКОВ"</t>
  </si>
  <si>
    <t>142.170</t>
  </si>
  <si>
    <t>137.19</t>
  </si>
  <si>
    <t>207.26</t>
  </si>
  <si>
    <t>КОЛЬО ХРИСТОВ КОЛЕВ</t>
  </si>
  <si>
    <t>257.314</t>
  </si>
  <si>
    <t>32.40</t>
  </si>
  <si>
    <t>МАРИАН СЪБЕВ КОЛЕВ</t>
  </si>
  <si>
    <t>219.38</t>
  </si>
  <si>
    <t>32.25</t>
  </si>
  <si>
    <t>32.23</t>
  </si>
  <si>
    <t>218.17</t>
  </si>
  <si>
    <t>КМЕТСТВО ГРАДНИЦА</t>
  </si>
  <si>
    <t>223.33</t>
  </si>
  <si>
    <t>НАЙДЕН ПАВЛЕВ НАЙДЕНОВ</t>
  </si>
  <si>
    <t>223.32</t>
  </si>
  <si>
    <t>208.146</t>
  </si>
  <si>
    <t>208.145</t>
  </si>
  <si>
    <t>208.71</t>
  </si>
  <si>
    <t>54.145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</si>
  <si>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</si>
  <si>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</si>
  <si>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t>103.97</t>
  </si>
  <si>
    <t>111.164</t>
  </si>
  <si>
    <t>112.15</t>
  </si>
  <si>
    <t>111.171</t>
  </si>
  <si>
    <t>111.172</t>
  </si>
  <si>
    <t>116.28</t>
  </si>
  <si>
    <t>112.16</t>
  </si>
  <si>
    <t>106.69</t>
  </si>
  <si>
    <t>111.168</t>
  </si>
  <si>
    <t>111.170</t>
  </si>
  <si>
    <t>106.68</t>
  </si>
  <si>
    <t>106.67</t>
  </si>
  <si>
    <t>116.29</t>
  </si>
  <si>
    <t>116.30</t>
  </si>
  <si>
    <t>114.40</t>
  </si>
  <si>
    <t>104.15</t>
  </si>
  <si>
    <t>106.375</t>
  </si>
  <si>
    <t>102.70</t>
  </si>
  <si>
    <t>108.51</t>
  </si>
  <si>
    <t>101.163</t>
  </si>
  <si>
    <t>93.70</t>
  </si>
  <si>
    <t>82.38</t>
  </si>
  <si>
    <t>96.298</t>
  </si>
  <si>
    <t>95.126</t>
  </si>
  <si>
    <t>92.298</t>
  </si>
  <si>
    <t>115.140</t>
  </si>
  <si>
    <t>64.74</t>
  </si>
  <si>
    <t>92.115</t>
  </si>
  <si>
    <t>98.16</t>
  </si>
  <si>
    <t>92.114</t>
  </si>
  <si>
    <t>95.122</t>
  </si>
  <si>
    <t>91.49</t>
  </si>
  <si>
    <t>90.51</t>
  </si>
  <si>
    <t>91.289</t>
  </si>
  <si>
    <t>89.75</t>
  </si>
  <si>
    <t>95.125</t>
  </si>
  <si>
    <t>97.20</t>
  </si>
  <si>
    <t>90.50</t>
  </si>
  <si>
    <t>92.116</t>
  </si>
  <si>
    <t>92.443</t>
  </si>
  <si>
    <t>89.73</t>
  </si>
  <si>
    <t>98.433</t>
  </si>
  <si>
    <t>115.137</t>
  </si>
  <si>
    <t>108.53</t>
  </si>
  <si>
    <t>94.75</t>
  </si>
  <si>
    <t>87.73</t>
  </si>
  <si>
    <t>87.74</t>
  </si>
  <si>
    <t>115.138</t>
  </si>
  <si>
    <t>101.161</t>
  </si>
  <si>
    <t>101.162</t>
  </si>
  <si>
    <t>94.74</t>
  </si>
  <si>
    <t>101.307</t>
  </si>
  <si>
    <t>64.75</t>
  </si>
  <si>
    <t>95.121</t>
  </si>
  <si>
    <t>88.14</t>
  </si>
  <si>
    <t>115.307</t>
  </si>
  <si>
    <t>87.76</t>
  </si>
  <si>
    <t>87.77</t>
  </si>
  <si>
    <t>87.75</t>
  </si>
  <si>
    <t>18.274</t>
  </si>
  <si>
    <t>95.403</t>
  </si>
  <si>
    <t>83.307</t>
  </si>
  <si>
    <t>107.115</t>
  </si>
  <si>
    <t>93.411</t>
  </si>
  <si>
    <t>107.116</t>
  </si>
  <si>
    <t>73.51</t>
  </si>
  <si>
    <t>"МАГ" ЕООД</t>
  </si>
  <si>
    <t>78.26</t>
  </si>
  <si>
    <t>74.59</t>
  </si>
  <si>
    <t>67.14</t>
  </si>
  <si>
    <t>"ОРХЕЯ ГАРДЪН"ЕООД</t>
  </si>
  <si>
    <t>7.305</t>
  </si>
  <si>
    <t>84.302</t>
  </si>
  <si>
    <t>75.11</t>
  </si>
  <si>
    <t>БОРИСЛАВ ЦВЕТАНОВ ТОДОРОВ</t>
  </si>
  <si>
    <t>84.42</t>
  </si>
  <si>
    <t>ЗК"ДАМЯНОВО"</t>
  </si>
  <si>
    <t>77.25</t>
  </si>
  <si>
    <t>85.35</t>
  </si>
  <si>
    <t>85.36</t>
  </si>
  <si>
    <t>80.14</t>
  </si>
  <si>
    <t>36.96</t>
  </si>
  <si>
    <t>СТОЙЧО МИРОСЛАВОВ ХРИСТОВ</t>
  </si>
  <si>
    <t>55.45</t>
  </si>
  <si>
    <t>57.30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</si>
  <si>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НИВИ </t>
    </r>
    <r>
      <rPr>
        <sz val="12"/>
        <rFont val="Times New Roman"/>
        <family val="1"/>
        <charset val="204"/>
      </rPr>
      <t xml:space="preserve">в землище </t>
    </r>
    <r>
      <rPr>
        <b/>
        <sz val="12"/>
        <rFont val="Times New Roman"/>
        <family val="1"/>
        <charset val="204"/>
      </rPr>
      <t>ДЕБЕЛЦОВО</t>
    </r>
  </si>
  <si>
    <t>ЕКАТТЕ: 20287</t>
  </si>
  <si>
    <t>49.125</t>
  </si>
  <si>
    <t>35.44</t>
  </si>
  <si>
    <t>49.135</t>
  </si>
  <si>
    <t>33.75</t>
  </si>
  <si>
    <t>50.102</t>
  </si>
  <si>
    <t>49.137</t>
  </si>
  <si>
    <t>48.740</t>
  </si>
  <si>
    <t>50.97</t>
  </si>
  <si>
    <t>33.74</t>
  </si>
  <si>
    <t>2.469</t>
  </si>
  <si>
    <t>50.98</t>
  </si>
  <si>
    <t>50.100</t>
  </si>
  <si>
    <t>33.76</t>
  </si>
  <si>
    <t>34.51</t>
  </si>
  <si>
    <t>49.740</t>
  </si>
  <si>
    <t>34.69</t>
  </si>
  <si>
    <t>34.70</t>
  </si>
  <si>
    <t>34.68</t>
  </si>
  <si>
    <t>34.86</t>
  </si>
  <si>
    <t>33.79</t>
  </si>
  <si>
    <t>33.78</t>
  </si>
  <si>
    <t>50.103</t>
  </si>
  <si>
    <t>34.50</t>
  </si>
  <si>
    <t>50.99</t>
  </si>
  <si>
    <t>49.126</t>
  </si>
  <si>
    <t>50.740</t>
  </si>
  <si>
    <t>36.71</t>
  </si>
  <si>
    <t>40.84</t>
  </si>
  <si>
    <t>49.127</t>
  </si>
  <si>
    <t>33.77</t>
  </si>
  <si>
    <t>36.73</t>
  </si>
  <si>
    <t>36.69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</si>
  <si>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</si>
  <si>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</si>
  <si>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t>44.101</t>
  </si>
  <si>
    <t>"АГРО-ГМ" ООД</t>
  </si>
  <si>
    <t>122.102</t>
  </si>
  <si>
    <t>112.101</t>
  </si>
  <si>
    <t>59.102</t>
  </si>
  <si>
    <t>113.101</t>
  </si>
  <si>
    <t>112.102</t>
  </si>
  <si>
    <t>116.103</t>
  </si>
  <si>
    <t>18.39</t>
  </si>
  <si>
    <t>170.103</t>
  </si>
  <si>
    <t>121.101</t>
  </si>
  <si>
    <t>121.102</t>
  </si>
  <si>
    <t>120.102</t>
  </si>
  <si>
    <t>14.105</t>
  </si>
  <si>
    <t>114.103</t>
  </si>
  <si>
    <t>116.102</t>
  </si>
  <si>
    <t>106.101</t>
  </si>
  <si>
    <t>114.105</t>
  </si>
  <si>
    <t>114.102</t>
  </si>
  <si>
    <t>13.106</t>
  </si>
  <si>
    <t>62.102</t>
  </si>
  <si>
    <t>163.108</t>
  </si>
  <si>
    <t>114.101</t>
  </si>
  <si>
    <t>119.104</t>
  </si>
  <si>
    <t>112.74</t>
  </si>
  <si>
    <t>13.104</t>
  </si>
  <si>
    <t>100.55</t>
  </si>
  <si>
    <t>163.102</t>
  </si>
  <si>
    <t>100.104</t>
  </si>
  <si>
    <t>119.101</t>
  </si>
  <si>
    <t>13.103</t>
  </si>
  <si>
    <t>160.107</t>
  </si>
  <si>
    <t>116.104</t>
  </si>
  <si>
    <t>112.104</t>
  </si>
  <si>
    <t>100.103</t>
  </si>
  <si>
    <t>113.33</t>
  </si>
  <si>
    <t>252.101</t>
  </si>
  <si>
    <t>100.105</t>
  </si>
  <si>
    <t>160.109</t>
  </si>
  <si>
    <t>114.112</t>
  </si>
  <si>
    <t>20.102</t>
  </si>
  <si>
    <t>170.104</t>
  </si>
  <si>
    <t>47.101</t>
  </si>
  <si>
    <t>99.106</t>
  </si>
  <si>
    <t>172.19</t>
  </si>
  <si>
    <t>99.102</t>
  </si>
  <si>
    <t>99.105</t>
  </si>
  <si>
    <t>112.103</t>
  </si>
  <si>
    <t>47.28</t>
  </si>
  <si>
    <t>120.101</t>
  </si>
  <si>
    <t>170.102</t>
  </si>
  <si>
    <t>173.102</t>
  </si>
  <si>
    <t>62.105</t>
  </si>
  <si>
    <t>99.104</t>
  </si>
  <si>
    <t>14.108</t>
  </si>
  <si>
    <t>48.13</t>
  </si>
  <si>
    <t>72.103</t>
  </si>
  <si>
    <t>113.29</t>
  </si>
  <si>
    <t>18.102</t>
  </si>
  <si>
    <t>82.10</t>
  </si>
  <si>
    <t>13.101</t>
  </si>
  <si>
    <t>59.45</t>
  </si>
  <si>
    <t>87.8</t>
  </si>
  <si>
    <t>160.108</t>
  </si>
  <si>
    <t>59.100</t>
  </si>
  <si>
    <t>252.102</t>
  </si>
  <si>
    <t>253.101</t>
  </si>
  <si>
    <t>20.101</t>
  </si>
  <si>
    <t>73.101</t>
  </si>
  <si>
    <t>169.104</t>
  </si>
  <si>
    <t>116.101</t>
  </si>
  <si>
    <t>159.101</t>
  </si>
  <si>
    <t>230.102</t>
  </si>
  <si>
    <t>169.103</t>
  </si>
  <si>
    <t>14.102</t>
  </si>
  <si>
    <t>18.101</t>
  </si>
  <si>
    <t>169.105</t>
  </si>
  <si>
    <t>ЗЕМИ ПО ЧЛ. 19 - ОБЩ. СЕВЛИЕВО</t>
  </si>
  <si>
    <t>100.4</t>
  </si>
  <si>
    <t>100.101</t>
  </si>
  <si>
    <t>18.103</t>
  </si>
  <si>
    <t>159.102</t>
  </si>
  <si>
    <t>163.107</t>
  </si>
  <si>
    <t>160.111</t>
  </si>
  <si>
    <t>80.101</t>
  </si>
  <si>
    <t>72.105</t>
  </si>
  <si>
    <t>163.110</t>
  </si>
  <si>
    <t>119.103</t>
  </si>
  <si>
    <t>170.101</t>
  </si>
  <si>
    <t>82.9</t>
  </si>
  <si>
    <t>252.46</t>
  </si>
  <si>
    <t>62.101</t>
  </si>
  <si>
    <t>20.9</t>
  </si>
  <si>
    <t>83.13</t>
  </si>
  <si>
    <t>14.103</t>
  </si>
  <si>
    <t>159.103</t>
  </si>
  <si>
    <t>112.75</t>
  </si>
  <si>
    <t>163.101</t>
  </si>
  <si>
    <t>105.101</t>
  </si>
  <si>
    <t>163.103</t>
  </si>
  <si>
    <t>69.101</t>
  </si>
  <si>
    <t>125.102</t>
  </si>
  <si>
    <t>100.102</t>
  </si>
  <si>
    <t>14.101</t>
  </si>
  <si>
    <t>230.101</t>
  </si>
  <si>
    <t>230.103</t>
  </si>
  <si>
    <t>85.44</t>
  </si>
  <si>
    <t>230.105</t>
  </si>
  <si>
    <t>99.101</t>
  </si>
  <si>
    <t>230.104</t>
  </si>
  <si>
    <t>99.107</t>
  </si>
  <si>
    <t>73.102</t>
  </si>
  <si>
    <t>80.102</t>
  </si>
  <si>
    <t>62.54</t>
  </si>
  <si>
    <t>100.53</t>
  </si>
  <si>
    <t>99.63</t>
  </si>
  <si>
    <t>122.101</t>
  </si>
  <si>
    <t>273.2</t>
  </si>
  <si>
    <t>156.101</t>
  </si>
  <si>
    <t>89.30</t>
  </si>
  <si>
    <t>14.104</t>
  </si>
  <si>
    <t>238.13</t>
  </si>
  <si>
    <t>"БОБИ МИЛК" ЕООД</t>
  </si>
  <si>
    <t>64.104</t>
  </si>
  <si>
    <t>154.105</t>
  </si>
  <si>
    <t>238.101</t>
  </si>
  <si>
    <t>64.103</t>
  </si>
  <si>
    <t>64.105</t>
  </si>
  <si>
    <t>111.30</t>
  </si>
  <si>
    <t>175.101</t>
  </si>
  <si>
    <t>154.101</t>
  </si>
  <si>
    <t>237.101</t>
  </si>
  <si>
    <t>40.102</t>
  </si>
  <si>
    <t>148.103</t>
  </si>
  <si>
    <t>КМЕТСТВО СЕЛО ДОБРОМИРКА</t>
  </si>
  <si>
    <t>111.29</t>
  </si>
  <si>
    <t>40.105</t>
  </si>
  <si>
    <t>163.104</t>
  </si>
  <si>
    <t>225.105</t>
  </si>
  <si>
    <t>237.102</t>
  </si>
  <si>
    <t>163.106</t>
  </si>
  <si>
    <t>225.102</t>
  </si>
  <si>
    <t>225.103</t>
  </si>
  <si>
    <t>187.101</t>
  </si>
  <si>
    <t>173.101</t>
  </si>
  <si>
    <t>237.103</t>
  </si>
  <si>
    <t>64.108</t>
  </si>
  <si>
    <t>188.102</t>
  </si>
  <si>
    <t>148.101</t>
  </si>
  <si>
    <t>225.104</t>
  </si>
  <si>
    <t>112.73</t>
  </si>
  <si>
    <t>127.9</t>
  </si>
  <si>
    <t>40.104</t>
  </si>
  <si>
    <t>118.104</t>
  </si>
  <si>
    <t>148.24</t>
  </si>
  <si>
    <t>188.101</t>
  </si>
  <si>
    <t>99.64</t>
  </si>
  <si>
    <t>"ИЗВОР - 2005" ООД</t>
  </si>
  <si>
    <t>37.62</t>
  </si>
  <si>
    <t>91.102</t>
  </si>
  <si>
    <t>37.102</t>
  </si>
  <si>
    <t>87.102</t>
  </si>
  <si>
    <t>97.85</t>
  </si>
  <si>
    <t>86.102</t>
  </si>
  <si>
    <t>86.29</t>
  </si>
  <si>
    <t>208.103</t>
  </si>
  <si>
    <t>85.101</t>
  </si>
  <si>
    <t>138.104</t>
  </si>
  <si>
    <t>138.7</t>
  </si>
  <si>
    <t>86.101</t>
  </si>
  <si>
    <t>45.102</t>
  </si>
  <si>
    <t>93.101</t>
  </si>
  <si>
    <t>97.109</t>
  </si>
  <si>
    <t>86.59</t>
  </si>
  <si>
    <t>37.101</t>
  </si>
  <si>
    <t>45.101</t>
  </si>
  <si>
    <t>208.102</t>
  </si>
  <si>
    <t>87.103</t>
  </si>
  <si>
    <t>235.102</t>
  </si>
  <si>
    <t>208.101</t>
  </si>
  <si>
    <t>160.102</t>
  </si>
  <si>
    <t>200.101</t>
  </si>
  <si>
    <t>40.107</t>
  </si>
  <si>
    <t>97.104</t>
  </si>
  <si>
    <t>97.107</t>
  </si>
  <si>
    <t>93.103</t>
  </si>
  <si>
    <t>160.101</t>
  </si>
  <si>
    <t>37.110</t>
  </si>
  <si>
    <t>157.103</t>
  </si>
  <si>
    <t>160.105</t>
  </si>
  <si>
    <t>236.105</t>
  </si>
  <si>
    <t>157.102</t>
  </si>
  <si>
    <t>160.104</t>
  </si>
  <si>
    <t>236.106</t>
  </si>
  <si>
    <t>235.103</t>
  </si>
  <si>
    <t>149.102</t>
  </si>
  <si>
    <t>39.24</t>
  </si>
  <si>
    <t>136.101</t>
  </si>
  <si>
    <t>92.12</t>
  </si>
  <si>
    <t>371.22</t>
  </si>
  <si>
    <t>150.101</t>
  </si>
  <si>
    <t>149.101</t>
  </si>
  <si>
    <t>160.106</t>
  </si>
  <si>
    <t>39.101</t>
  </si>
  <si>
    <t>42.102</t>
  </si>
  <si>
    <t>87.101</t>
  </si>
  <si>
    <t>236.104</t>
  </si>
  <si>
    <t>235.101</t>
  </si>
  <si>
    <t>37.91</t>
  </si>
  <si>
    <t>238.102</t>
  </si>
  <si>
    <t>157.101</t>
  </si>
  <si>
    <t>91.101</t>
  </si>
  <si>
    <t>157.53</t>
  </si>
  <si>
    <t>97.103</t>
  </si>
  <si>
    <t>92.102</t>
  </si>
  <si>
    <t>138.103</t>
  </si>
  <si>
    <t>86.58</t>
  </si>
  <si>
    <t>53.102</t>
  </si>
  <si>
    <t>200.102</t>
  </si>
  <si>
    <t>254.101</t>
  </si>
  <si>
    <t>42.101</t>
  </si>
  <si>
    <t>53.101</t>
  </si>
  <si>
    <t>138.101</t>
  </si>
  <si>
    <t>97.102</t>
  </si>
  <si>
    <t>246.105</t>
  </si>
  <si>
    <t>236.102</t>
  </si>
  <si>
    <t>246.101</t>
  </si>
  <si>
    <t>246.106</t>
  </si>
  <si>
    <t>157.52</t>
  </si>
  <si>
    <t>39.103</t>
  </si>
  <si>
    <t>97.105</t>
  </si>
  <si>
    <t>92.101</t>
  </si>
  <si>
    <t>136.102</t>
  </si>
  <si>
    <t>97.101</t>
  </si>
  <si>
    <t>97.110</t>
  </si>
  <si>
    <t>85.43</t>
  </si>
  <si>
    <t>239.102</t>
  </si>
  <si>
    <t>138.102</t>
  </si>
  <si>
    <t>151.101</t>
  </si>
  <si>
    <t>46.5</t>
  </si>
  <si>
    <t>93.20</t>
  </si>
  <si>
    <t>40.103</t>
  </si>
  <si>
    <t>49.85</t>
  </si>
  <si>
    <t>149.32</t>
  </si>
  <si>
    <t>246.104</t>
  </si>
  <si>
    <t>97.108</t>
  </si>
  <si>
    <t>246.102</t>
  </si>
  <si>
    <t>42.36</t>
  </si>
  <si>
    <t>37.108</t>
  </si>
  <si>
    <t>200.15</t>
  </si>
  <si>
    <t>148.26</t>
  </si>
  <si>
    <t>39.102</t>
  </si>
  <si>
    <t>149.33</t>
  </si>
  <si>
    <t>97.106</t>
  </si>
  <si>
    <t>47.30</t>
  </si>
  <si>
    <t>97.82</t>
  </si>
  <si>
    <t>235.104</t>
  </si>
  <si>
    <t>97.84</t>
  </si>
  <si>
    <t>236.103</t>
  </si>
  <si>
    <t>143.39</t>
  </si>
  <si>
    <t>АНЕТА САШЕВА ТОПАЛОВА</t>
  </si>
  <si>
    <t>80.104</t>
  </si>
  <si>
    <t>215.104</t>
  </si>
  <si>
    <t>226.103</t>
  </si>
  <si>
    <t>80.105</t>
  </si>
  <si>
    <t>72.101</t>
  </si>
  <si>
    <t>217.103</t>
  </si>
  <si>
    <t>227.8</t>
  </si>
  <si>
    <t>144.101</t>
  </si>
  <si>
    <t>80.103</t>
  </si>
  <si>
    <t>226.101</t>
  </si>
  <si>
    <t>89.105</t>
  </si>
  <si>
    <t>144.102</t>
  </si>
  <si>
    <t>215.102</t>
  </si>
  <si>
    <t>ДИМИТЪР ЗДРАВКОВ ЧЕНКОВ</t>
  </si>
  <si>
    <t>215.103</t>
  </si>
  <si>
    <t>154.106</t>
  </si>
  <si>
    <t>147.103</t>
  </si>
  <si>
    <t>147.101</t>
  </si>
  <si>
    <t>147.107</t>
  </si>
  <si>
    <t>147.102</t>
  </si>
  <si>
    <t>147.108</t>
  </si>
  <si>
    <t>147.104</t>
  </si>
  <si>
    <t>154.102</t>
  </si>
  <si>
    <t>147.105</t>
  </si>
  <si>
    <t>154.3</t>
  </si>
  <si>
    <t>ИВАН ЦВЯТКОВ КОЛЕВ</t>
  </si>
  <si>
    <t>189.104</t>
  </si>
  <si>
    <t>24.102</t>
  </si>
  <si>
    <t>189.103</t>
  </si>
  <si>
    <t>155.101</t>
  </si>
  <si>
    <t>349.5</t>
  </si>
  <si>
    <t>24.24</t>
  </si>
  <si>
    <t>КОСЬО ИВАНОВ КОСЕВ</t>
  </si>
  <si>
    <t>34.101</t>
  </si>
  <si>
    <t>24.101</t>
  </si>
  <si>
    <t>195.104</t>
  </si>
  <si>
    <t>195.102</t>
  </si>
  <si>
    <t>195.103</t>
  </si>
  <si>
    <t>34.102</t>
  </si>
  <si>
    <t>193.44</t>
  </si>
  <si>
    <t>34.30</t>
  </si>
  <si>
    <t>76.30</t>
  </si>
  <si>
    <t>СИЛВИЯ ИВАНОВА ПЕТКОВА</t>
  </si>
  <si>
    <t>76.102</t>
  </si>
  <si>
    <t>158.101</t>
  </si>
  <si>
    <t>76.103</t>
  </si>
  <si>
    <t>76.101</t>
  </si>
  <si>
    <t>158.102</t>
  </si>
  <si>
    <t>158.41</t>
  </si>
  <si>
    <t>32.101</t>
  </si>
  <si>
    <t>157.105</t>
  </si>
  <si>
    <t>158.40</t>
  </si>
  <si>
    <t>158.103</t>
  </si>
  <si>
    <t>158.106</t>
  </si>
  <si>
    <t>158.1</t>
  </si>
  <si>
    <t>158.104</t>
  </si>
  <si>
    <t>158.38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</si>
  <si>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ДУШЕВО</t>
    </r>
  </si>
  <si>
    <t>ЕКАТТЕ: 24178</t>
  </si>
  <si>
    <t>88.52</t>
  </si>
  <si>
    <t>88.53</t>
  </si>
  <si>
    <t>88.51</t>
  </si>
  <si>
    <t>306.26</t>
  </si>
  <si>
    <t>ДОБРИ ВАСИЛЕВ ДИМИТРОВ</t>
  </si>
  <si>
    <t>31.192</t>
  </si>
  <si>
    <t>53.27</t>
  </si>
  <si>
    <t>36.37</t>
  </si>
  <si>
    <t>73.15</t>
  </si>
  <si>
    <t>ЕЛЕНА РАШКОВА ГРИГОРОВА</t>
  </si>
  <si>
    <t>43.84</t>
  </si>
  <si>
    <t>66.41</t>
  </si>
  <si>
    <t>73.14</t>
  </si>
  <si>
    <t>62.1</t>
  </si>
  <si>
    <t>ЕТ"АГРО-СВЕТЛОЗАР ДИЧЕВСКИ"</t>
  </si>
  <si>
    <t>303.79</t>
  </si>
  <si>
    <t>303.80</t>
  </si>
  <si>
    <t>96.95</t>
  </si>
  <si>
    <t>96.94</t>
  </si>
  <si>
    <t>96.97</t>
  </si>
  <si>
    <t>107.38</t>
  </si>
  <si>
    <t>305.419</t>
  </si>
  <si>
    <t>66.26</t>
  </si>
  <si>
    <t>32.79</t>
  </si>
  <si>
    <t>34.92</t>
  </si>
  <si>
    <t>60.25</t>
  </si>
  <si>
    <t>32.78</t>
  </si>
  <si>
    <t>32.80</t>
  </si>
  <si>
    <t>205.20</t>
  </si>
  <si>
    <t>96.23</t>
  </si>
  <si>
    <t>96.99</t>
  </si>
  <si>
    <t>96.98</t>
  </si>
  <si>
    <t>66.27</t>
  </si>
  <si>
    <t>107.33</t>
  </si>
  <si>
    <t>34.93</t>
  </si>
  <si>
    <t>32.77</t>
  </si>
  <si>
    <t>205.21</t>
  </si>
  <si>
    <t>204.13</t>
  </si>
  <si>
    <t>204.14</t>
  </si>
  <si>
    <t>107.100</t>
  </si>
  <si>
    <t>32.76</t>
  </si>
  <si>
    <t>37.27</t>
  </si>
  <si>
    <t>62.78</t>
  </si>
  <si>
    <t>ППК "ДУШЕВО"</t>
  </si>
  <si>
    <t>26.57</t>
  </si>
  <si>
    <t>70.92</t>
  </si>
  <si>
    <t>54.50</t>
  </si>
  <si>
    <t>64.67</t>
  </si>
  <si>
    <t>52.140</t>
  </si>
  <si>
    <t>16.28</t>
  </si>
  <si>
    <t>70.98</t>
  </si>
  <si>
    <t>83.21</t>
  </si>
  <si>
    <t>27.80</t>
  </si>
  <si>
    <t>79.27</t>
  </si>
  <si>
    <t>55.14</t>
  </si>
  <si>
    <t>27.59</t>
  </si>
  <si>
    <t>309.117</t>
  </si>
  <si>
    <t>88.74</t>
  </si>
  <si>
    <t>54.29</t>
  </si>
  <si>
    <t>15.78</t>
  </si>
  <si>
    <t>80.24</t>
  </si>
  <si>
    <t>309.119</t>
  </si>
  <si>
    <t>71.11</t>
  </si>
  <si>
    <t>39.12</t>
  </si>
  <si>
    <t>79.26</t>
  </si>
  <si>
    <t>14.55</t>
  </si>
  <si>
    <t>309.118</t>
  </si>
  <si>
    <t>80.23</t>
  </si>
  <si>
    <t>62.77</t>
  </si>
  <si>
    <t>52.63</t>
  </si>
  <si>
    <t>15.75</t>
  </si>
  <si>
    <t>90.11</t>
  </si>
  <si>
    <t>27.60</t>
  </si>
  <si>
    <t>14.57</t>
  </si>
  <si>
    <t>52.62</t>
  </si>
  <si>
    <t>14.56</t>
  </si>
  <si>
    <t>15.74</t>
  </si>
  <si>
    <t>14.58</t>
  </si>
  <si>
    <t>15.77</t>
  </si>
  <si>
    <t>369.81</t>
  </si>
  <si>
    <t>27.64</t>
  </si>
  <si>
    <t>68.13</t>
  </si>
  <si>
    <t>19.53</t>
  </si>
  <si>
    <t>309.116</t>
  </si>
  <si>
    <t>309.122</t>
  </si>
  <si>
    <t>15.73</t>
  </si>
  <si>
    <t>27.65</t>
  </si>
  <si>
    <t>62.79</t>
  </si>
  <si>
    <t>56.11</t>
  </si>
  <si>
    <t>11.8</t>
  </si>
  <si>
    <t>27.61</t>
  </si>
  <si>
    <t>309.120</t>
  </si>
  <si>
    <t>309.132</t>
  </si>
  <si>
    <t>15.18</t>
  </si>
  <si>
    <t>84.30</t>
  </si>
  <si>
    <t>27.62</t>
  </si>
  <si>
    <t>309.121</t>
  </si>
  <si>
    <t>55.13</t>
  </si>
  <si>
    <t>68.14</t>
  </si>
  <si>
    <t>15.76</t>
  </si>
  <si>
    <t>72.12</t>
  </si>
  <si>
    <t>309.3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</si>
  <si>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</si>
  <si>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>ЕКАТТЕ: 32336</t>
  </si>
  <si>
    <t>ОБЩИНА ГР.СЕВЛИЕВО</t>
  </si>
  <si>
    <t>190.151</t>
  </si>
  <si>
    <t>140.101</t>
  </si>
  <si>
    <t>220.143</t>
  </si>
  <si>
    <t>180.102</t>
  </si>
  <si>
    <t>170.20</t>
  </si>
  <si>
    <t>190.159</t>
  </si>
  <si>
    <t>160.152</t>
  </si>
  <si>
    <t>220.102</t>
  </si>
  <si>
    <t>190.158</t>
  </si>
  <si>
    <t>180.103</t>
  </si>
  <si>
    <t>30.106</t>
  </si>
  <si>
    <t>30.101</t>
  </si>
  <si>
    <t>190.157</t>
  </si>
  <si>
    <t>30.102</t>
  </si>
  <si>
    <t>190.152</t>
  </si>
  <si>
    <t>200.104</t>
  </si>
  <si>
    <t>190.155</t>
  </si>
  <si>
    <t>160.158</t>
  </si>
  <si>
    <t>170.227</t>
  </si>
  <si>
    <t>30.104</t>
  </si>
  <si>
    <t>190.154</t>
  </si>
  <si>
    <t>190.153</t>
  </si>
  <si>
    <t>160.156</t>
  </si>
  <si>
    <t>190.160</t>
  </si>
  <si>
    <t>180.101</t>
  </si>
  <si>
    <t>200.105</t>
  </si>
  <si>
    <t>190.161</t>
  </si>
  <si>
    <t>210.101</t>
  </si>
  <si>
    <t>210.102</t>
  </si>
  <si>
    <t>190.163</t>
  </si>
  <si>
    <t>140.102</t>
  </si>
  <si>
    <t>210.141</t>
  </si>
  <si>
    <t>190.156</t>
  </si>
  <si>
    <t>220.101</t>
  </si>
  <si>
    <t>30.108</t>
  </si>
  <si>
    <t>140.66</t>
  </si>
  <si>
    <t>170.105</t>
  </si>
  <si>
    <t>160.154</t>
  </si>
  <si>
    <t>190.162</t>
  </si>
  <si>
    <t>30.103</t>
  </si>
  <si>
    <t>160.155</t>
  </si>
  <si>
    <t>200.136</t>
  </si>
  <si>
    <t>510.152</t>
  </si>
  <si>
    <t>ПЕНКО ТОДОРОВ ТОТЕВ</t>
  </si>
  <si>
    <t>440.104</t>
  </si>
  <si>
    <t>510.153</t>
  </si>
  <si>
    <t>440.103</t>
  </si>
  <si>
    <t>440.101</t>
  </si>
  <si>
    <t>510.157</t>
  </si>
  <si>
    <t>440.102</t>
  </si>
  <si>
    <t>380.102</t>
  </si>
  <si>
    <t>380.103</t>
  </si>
  <si>
    <t>510.161</t>
  </si>
  <si>
    <t>510.156</t>
  </si>
  <si>
    <t>440.199</t>
  </si>
  <si>
    <t>510.155</t>
  </si>
  <si>
    <t>510.154</t>
  </si>
  <si>
    <t>380.101</t>
  </si>
  <si>
    <t>510.162</t>
  </si>
  <si>
    <t>510.160</t>
  </si>
  <si>
    <t>380.104</t>
  </si>
  <si>
    <t>510.159</t>
  </si>
  <si>
    <t>510.168</t>
  </si>
  <si>
    <t>360.106</t>
  </si>
  <si>
    <t>510.163</t>
  </si>
  <si>
    <t>510.167</t>
  </si>
  <si>
    <t>360.105</t>
  </si>
  <si>
    <t>360.104</t>
  </si>
  <si>
    <t>ЦВЯТКО ПЕТЕВ ПЕТКОВ</t>
  </si>
  <si>
    <t>360.103</t>
  </si>
  <si>
    <t>360.101</t>
  </si>
  <si>
    <t>ЗЕМИ ПО ЧЛ. 19 - С. ИДИЛЕВО</t>
  </si>
  <si>
    <t>ГЕРГАНА ВЕЛЧЕВА СТОЙНОВА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</si>
  <si>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</si>
  <si>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</si>
  <si>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t>ОБЩИНА СЕВЛИЕВО (ПЪТИЩА И ДЕРЕТА)</t>
  </si>
  <si>
    <t>75.101</t>
  </si>
  <si>
    <t>56.100</t>
  </si>
  <si>
    <t>266.100</t>
  </si>
  <si>
    <t>"ВАЛЕНТ ИН" ЕООД</t>
  </si>
  <si>
    <t>276.797</t>
  </si>
  <si>
    <t>"ЖЕНИ ВИТАЛ" ЕООД</t>
  </si>
  <si>
    <t>74.102</t>
  </si>
  <si>
    <t>75.100</t>
  </si>
  <si>
    <t>158.874</t>
  </si>
  <si>
    <t>74.312</t>
  </si>
  <si>
    <t>277.101</t>
  </si>
  <si>
    <t>183.206</t>
  </si>
  <si>
    <t>183.207</t>
  </si>
  <si>
    <t>74.103</t>
  </si>
  <si>
    <t>156.744</t>
  </si>
  <si>
    <t>523.433</t>
  </si>
  <si>
    <t>75.249</t>
  </si>
  <si>
    <t>274.203</t>
  </si>
  <si>
    <t>147.100</t>
  </si>
  <si>
    <t>АКИФ ЮСЕИНОВ АКИФОВ</t>
  </si>
  <si>
    <t>145.100</t>
  </si>
  <si>
    <t>163.100</t>
  </si>
  <si>
    <t>154.100</t>
  </si>
  <si>
    <t>153.744</t>
  </si>
  <si>
    <t>76.100</t>
  </si>
  <si>
    <t>ГЮНАЙДИН МЕХМЕДОВ МУСТАФОВ</t>
  </si>
  <si>
    <t>296.100</t>
  </si>
  <si>
    <t>24.58</t>
  </si>
  <si>
    <t>44.115</t>
  </si>
  <si>
    <t>531.726</t>
  </si>
  <si>
    <t>294.850</t>
  </si>
  <si>
    <t>5.47</t>
  </si>
  <si>
    <t>41.101</t>
  </si>
  <si>
    <t>289.100</t>
  </si>
  <si>
    <t>42.74</t>
  </si>
  <si>
    <t>31.100</t>
  </si>
  <si>
    <t>4.100</t>
  </si>
  <si>
    <t>294.101</t>
  </si>
  <si>
    <t>61.101</t>
  </si>
  <si>
    <t>30.100</t>
  </si>
  <si>
    <t>19.102</t>
  </si>
  <si>
    <t>53.97</t>
  </si>
  <si>
    <t>44.102</t>
  </si>
  <si>
    <t>133.100</t>
  </si>
  <si>
    <t>43.100</t>
  </si>
  <si>
    <t>20.100</t>
  </si>
  <si>
    <t>130.104</t>
  </si>
  <si>
    <t>35.123</t>
  </si>
  <si>
    <t>55.101</t>
  </si>
  <si>
    <t>291.901</t>
  </si>
  <si>
    <t>55.104</t>
  </si>
  <si>
    <t>221.100</t>
  </si>
  <si>
    <t>289.101</t>
  </si>
  <si>
    <t>19.101</t>
  </si>
  <si>
    <t>44.100</t>
  </si>
  <si>
    <t>41.100</t>
  </si>
  <si>
    <t>193.726</t>
  </si>
  <si>
    <t>158.100</t>
  </si>
  <si>
    <t>5.100</t>
  </si>
  <si>
    <t>159.100</t>
  </si>
  <si>
    <t>42.100</t>
  </si>
  <si>
    <t>290.100</t>
  </si>
  <si>
    <t>41.102</t>
  </si>
  <si>
    <t>133.101</t>
  </si>
  <si>
    <t>294.100</t>
  </si>
  <si>
    <t>41.105</t>
  </si>
  <si>
    <t>131.101</t>
  </si>
  <si>
    <t>167.101</t>
  </si>
  <si>
    <t>134.101</t>
  </si>
  <si>
    <t>56.102</t>
  </si>
  <si>
    <t>288.959</t>
  </si>
  <si>
    <t>164.726</t>
  </si>
  <si>
    <t>288.901</t>
  </si>
  <si>
    <t>185.100</t>
  </si>
  <si>
    <t>291.101</t>
  </si>
  <si>
    <t>43.73</t>
  </si>
  <si>
    <t>45.105</t>
  </si>
  <si>
    <t>509.56</t>
  </si>
  <si>
    <t>272.100</t>
  </si>
  <si>
    <t>45.103</t>
  </si>
  <si>
    <t>55.100</t>
  </si>
  <si>
    <t>45.104</t>
  </si>
  <si>
    <t>62.141</t>
  </si>
  <si>
    <t>134.102</t>
  </si>
  <si>
    <t>211.101</t>
  </si>
  <si>
    <t>12.102</t>
  </si>
  <si>
    <t>4.102</t>
  </si>
  <si>
    <t>164.100</t>
  </si>
  <si>
    <t>4.103</t>
  </si>
  <si>
    <t>36.100</t>
  </si>
  <si>
    <t>131.100</t>
  </si>
  <si>
    <t>24.100</t>
  </si>
  <si>
    <t>56.130</t>
  </si>
  <si>
    <t>36.101</t>
  </si>
  <si>
    <t>41.103</t>
  </si>
  <si>
    <t>167.100</t>
  </si>
  <si>
    <t>272.104</t>
  </si>
  <si>
    <t>4.101</t>
  </si>
  <si>
    <t>62.100</t>
  </si>
  <si>
    <t>272.102</t>
  </si>
  <si>
    <t>130.102</t>
  </si>
  <si>
    <t>523.524</t>
  </si>
  <si>
    <t>28.58</t>
  </si>
  <si>
    <t>21.100</t>
  </si>
  <si>
    <t>297.101</t>
  </si>
  <si>
    <t>206.587</t>
  </si>
  <si>
    <t>57.100</t>
  </si>
  <si>
    <t>221.101</t>
  </si>
  <si>
    <t>130.100</t>
  </si>
  <si>
    <t>31.101</t>
  </si>
  <si>
    <t>56.104</t>
  </si>
  <si>
    <t>224.101</t>
  </si>
  <si>
    <t>406.11</t>
  </si>
  <si>
    <t>12.101</t>
  </si>
  <si>
    <t>207.100</t>
  </si>
  <si>
    <t>56.103</t>
  </si>
  <si>
    <t>130.103</t>
  </si>
  <si>
    <t>134.100</t>
  </si>
  <si>
    <t>513.141</t>
  </si>
  <si>
    <t>44.90</t>
  </si>
  <si>
    <t>232.632</t>
  </si>
  <si>
    <t>206.586</t>
  </si>
  <si>
    <t>290.101</t>
  </si>
  <si>
    <t>56.101</t>
  </si>
  <si>
    <t>167.726</t>
  </si>
  <si>
    <t>272.103</t>
  </si>
  <si>
    <t>224.100</t>
  </si>
  <si>
    <t>193.100</t>
  </si>
  <si>
    <t>187.484</t>
  </si>
  <si>
    <t>215.565</t>
  </si>
  <si>
    <t>222.590</t>
  </si>
  <si>
    <t>126.358</t>
  </si>
  <si>
    <t>134.774</t>
  </si>
  <si>
    <t>61.102</t>
  </si>
  <si>
    <t>270.744</t>
  </si>
  <si>
    <t>22.100</t>
  </si>
  <si>
    <t>167.102</t>
  </si>
  <si>
    <t>4.104</t>
  </si>
  <si>
    <t>32.100</t>
  </si>
  <si>
    <t>296.761</t>
  </si>
  <si>
    <t>61.100</t>
  </si>
  <si>
    <t>185.101</t>
  </si>
  <si>
    <t>225.100</t>
  </si>
  <si>
    <t>189.101</t>
  </si>
  <si>
    <t>43.101</t>
  </si>
  <si>
    <t>51.100</t>
  </si>
  <si>
    <t>38.103</t>
  </si>
  <si>
    <t>271.100</t>
  </si>
  <si>
    <t>209.526</t>
  </si>
  <si>
    <t>193.632</t>
  </si>
  <si>
    <t>291.100</t>
  </si>
  <si>
    <t>243.101</t>
  </si>
  <si>
    <t>ЕТ"БОЯНОВ И БОЯНОВ-БОРИСЛАВ БОЯНОВ"</t>
  </si>
  <si>
    <t>252.778</t>
  </si>
  <si>
    <t>244.100</t>
  </si>
  <si>
    <t>252.100</t>
  </si>
  <si>
    <t>76.225</t>
  </si>
  <si>
    <t>242.100</t>
  </si>
  <si>
    <t>243.100</t>
  </si>
  <si>
    <t>249.879</t>
  </si>
  <si>
    <t>250.726</t>
  </si>
  <si>
    <t>41.107</t>
  </si>
  <si>
    <t>ЗЕМЕДЕЛИЕ КРАМОЛИН</t>
  </si>
  <si>
    <t>85.238</t>
  </si>
  <si>
    <t>80.194</t>
  </si>
  <si>
    <t>40.77</t>
  </si>
  <si>
    <t>135.102</t>
  </si>
  <si>
    <t>135.592</t>
  </si>
  <si>
    <t>99.100</t>
  </si>
  <si>
    <t>38.100</t>
  </si>
  <si>
    <t>148.100</t>
  </si>
  <si>
    <t>135.101</t>
  </si>
  <si>
    <t>79.194</t>
  </si>
  <si>
    <t>269.101</t>
  </si>
  <si>
    <t>79.101</t>
  </si>
  <si>
    <t>16.101</t>
  </si>
  <si>
    <t>16.100</t>
  </si>
  <si>
    <t>170.632</t>
  </si>
  <si>
    <t>80.100</t>
  </si>
  <si>
    <t>17.100</t>
  </si>
  <si>
    <t>72.102</t>
  </si>
  <si>
    <t>38.101</t>
  </si>
  <si>
    <t>157.744</t>
  </si>
  <si>
    <t>77.101</t>
  </si>
  <si>
    <t>86.289</t>
  </si>
  <si>
    <t>277.100</t>
  </si>
  <si>
    <t>40.47</t>
  </si>
  <si>
    <t>77.100</t>
  </si>
  <si>
    <t>85.103</t>
  </si>
  <si>
    <t>84.101</t>
  </si>
  <si>
    <t>33.102</t>
  </si>
  <si>
    <t>38.102</t>
  </si>
  <si>
    <t>269.866</t>
  </si>
  <si>
    <t>72.175</t>
  </si>
  <si>
    <t>33.101</t>
  </si>
  <si>
    <t>15.47</t>
  </si>
  <si>
    <t>71.100</t>
  </si>
  <si>
    <t>85.102</t>
  </si>
  <si>
    <t>40.100</t>
  </si>
  <si>
    <t>148.102</t>
  </si>
  <si>
    <t>269.100</t>
  </si>
  <si>
    <t>84.100</t>
  </si>
  <si>
    <t>274.205</t>
  </si>
  <si>
    <t>88.100</t>
  </si>
  <si>
    <t>78.100</t>
  </si>
  <si>
    <t>37.100</t>
  </si>
  <si>
    <t>85.100</t>
  </si>
  <si>
    <t>269.102</t>
  </si>
  <si>
    <t>162.879</t>
  </si>
  <si>
    <t>141.558</t>
  </si>
  <si>
    <t>15.100</t>
  </si>
  <si>
    <t>112.100</t>
  </si>
  <si>
    <t>14.100</t>
  </si>
  <si>
    <t>78.101</t>
  </si>
  <si>
    <t>15.101</t>
  </si>
  <si>
    <t>155.100</t>
  </si>
  <si>
    <t>13.102</t>
  </si>
  <si>
    <t>168.100</t>
  </si>
  <si>
    <t>13.100</t>
  </si>
  <si>
    <t>25.78</t>
  </si>
  <si>
    <t>99.455</t>
  </si>
  <si>
    <t>140.100</t>
  </si>
  <si>
    <t>168.101</t>
  </si>
  <si>
    <t>39.100</t>
  </si>
  <si>
    <t>170.493</t>
  </si>
  <si>
    <t>78.289</t>
  </si>
  <si>
    <t>130.101</t>
  </si>
  <si>
    <t>172.100</t>
  </si>
  <si>
    <t>135.774</t>
  </si>
  <si>
    <t>40.101</t>
  </si>
  <si>
    <t>162.100</t>
  </si>
  <si>
    <t>82.100</t>
  </si>
  <si>
    <t>135.100</t>
  </si>
  <si>
    <t>269.867</t>
  </si>
  <si>
    <t>162.101</t>
  </si>
  <si>
    <t>17.101</t>
  </si>
  <si>
    <t>274.866</t>
  </si>
  <si>
    <t>79.100</t>
  </si>
  <si>
    <t>76.194</t>
  </si>
  <si>
    <t>150.626</t>
  </si>
  <si>
    <t>272.101</t>
  </si>
  <si>
    <t>КАТЯ СЕВДАЛИНОВА ПЕТРОВА</t>
  </si>
  <si>
    <t>144.100</t>
  </si>
  <si>
    <t>144.103</t>
  </si>
  <si>
    <t>284.100</t>
  </si>
  <si>
    <t>НЕЛИФЕР ШАБАНАЛИЕВА САДУЛОВА</t>
  </si>
  <si>
    <t>263.100</t>
  </si>
  <si>
    <t>148.625</t>
  </si>
  <si>
    <t>98.100</t>
  </si>
  <si>
    <t>151.100</t>
  </si>
  <si>
    <t>406.12</t>
  </si>
  <si>
    <t>149.100</t>
  </si>
  <si>
    <t>96.379</t>
  </si>
  <si>
    <t>110.100</t>
  </si>
  <si>
    <t>111.100</t>
  </si>
  <si>
    <t>270.874</t>
  </si>
  <si>
    <t>САШ 77 ЕООД</t>
  </si>
  <si>
    <t>271.879</t>
  </si>
  <si>
    <t>271.101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</si>
  <si>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</si>
  <si>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</si>
  <si>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96.373</t>
  </si>
  <si>
    <t>"ЗЕМЕДЕЛЕЦ БГ" ООД</t>
  </si>
  <si>
    <t>97.30</t>
  </si>
  <si>
    <t>96.31</t>
  </si>
  <si>
    <t>83.38</t>
  </si>
  <si>
    <t>55.82</t>
  </si>
  <si>
    <t>83.27</t>
  </si>
  <si>
    <t>55.33</t>
  </si>
  <si>
    <t>95.168</t>
  </si>
  <si>
    <t>36.170</t>
  </si>
  <si>
    <t>50.730</t>
  </si>
  <si>
    <t>55.39</t>
  </si>
  <si>
    <t>106.117</t>
  </si>
  <si>
    <t>106.115</t>
  </si>
  <si>
    <t>56.21</t>
  </si>
  <si>
    <t>77.35</t>
  </si>
  <si>
    <t>56.44</t>
  </si>
  <si>
    <t>73.33</t>
  </si>
  <si>
    <t>95.373</t>
  </si>
  <si>
    <t>50.74</t>
  </si>
  <si>
    <t>94.8</t>
  </si>
  <si>
    <t>95.67</t>
  </si>
  <si>
    <t>81.28</t>
  </si>
  <si>
    <t>56.137</t>
  </si>
  <si>
    <t>56.33</t>
  </si>
  <si>
    <t>38.600</t>
  </si>
  <si>
    <t>72.232</t>
  </si>
  <si>
    <t>50.33</t>
  </si>
  <si>
    <t>81.34</t>
  </si>
  <si>
    <t>77.29</t>
  </si>
  <si>
    <t>48.4</t>
  </si>
  <si>
    <t>101.48</t>
  </si>
  <si>
    <t>56.29</t>
  </si>
  <si>
    <t>47.35</t>
  </si>
  <si>
    <t>50.83</t>
  </si>
  <si>
    <t>77.206</t>
  </si>
  <si>
    <t>78.206</t>
  </si>
  <si>
    <t>49.53</t>
  </si>
  <si>
    <t>101.153</t>
  </si>
  <si>
    <t>90.153</t>
  </si>
  <si>
    <t>119.32</t>
  </si>
  <si>
    <t>77.31</t>
  </si>
  <si>
    <t>91.19</t>
  </si>
  <si>
    <t>42.35</t>
  </si>
  <si>
    <t>48.40</t>
  </si>
  <si>
    <t>40.49</t>
  </si>
  <si>
    <t>35.36</t>
  </si>
  <si>
    <t>95.57</t>
  </si>
  <si>
    <t>80.12</t>
  </si>
  <si>
    <t>85.29</t>
  </si>
  <si>
    <t>113.69</t>
  </si>
  <si>
    <t>96.67</t>
  </si>
  <si>
    <t>37.23</t>
  </si>
  <si>
    <t>85.24</t>
  </si>
  <si>
    <t>21.78</t>
  </si>
  <si>
    <t>119.49</t>
  </si>
  <si>
    <t>80.206</t>
  </si>
  <si>
    <t>48.77</t>
  </si>
  <si>
    <t>95.45</t>
  </si>
  <si>
    <t>94.24</t>
  </si>
  <si>
    <t>45.52</t>
  </si>
  <si>
    <t>52.19</t>
  </si>
  <si>
    <t>35.81</t>
  </si>
  <si>
    <t>78.34</t>
  </si>
  <si>
    <t>80.137</t>
  </si>
  <si>
    <t>26.22</t>
  </si>
  <si>
    <t>88.103</t>
  </si>
  <si>
    <t>59.37</t>
  </si>
  <si>
    <t>85.9</t>
  </si>
  <si>
    <t>88.84</t>
  </si>
  <si>
    <t>113.74</t>
  </si>
  <si>
    <t>21.125</t>
  </si>
  <si>
    <t>88.70</t>
  </si>
  <si>
    <t>93.168</t>
  </si>
  <si>
    <t>20.49</t>
  </si>
  <si>
    <t>42.31</t>
  </si>
  <si>
    <t>24.47</t>
  </si>
  <si>
    <t>119.17</t>
  </si>
  <si>
    <t>113.9</t>
  </si>
  <si>
    <t>95.10</t>
  </si>
  <si>
    <t>40.66</t>
  </si>
  <si>
    <t>98.25</t>
  </si>
  <si>
    <t>93.8</t>
  </si>
  <si>
    <t>78.12</t>
  </si>
  <si>
    <t>35.79</t>
  </si>
  <si>
    <t>26.27</t>
  </si>
  <si>
    <t>123.14</t>
  </si>
  <si>
    <t>90.34</t>
  </si>
  <si>
    <t>80.34</t>
  </si>
  <si>
    <t>26.90</t>
  </si>
  <si>
    <t>88.178</t>
  </si>
  <si>
    <t>35.29</t>
  </si>
  <si>
    <t>26.49</t>
  </si>
  <si>
    <t>78.10</t>
  </si>
  <si>
    <t>119.44</t>
  </si>
  <si>
    <t>119.36</t>
  </si>
  <si>
    <t>117.10</t>
  </si>
  <si>
    <t>42.23</t>
  </si>
  <si>
    <t>87.178</t>
  </si>
  <si>
    <t>98.7</t>
  </si>
  <si>
    <t>53.16</t>
  </si>
  <si>
    <t>26.78</t>
  </si>
  <si>
    <t>93.2</t>
  </si>
  <si>
    <t>90.26</t>
  </si>
  <si>
    <t>117.15</t>
  </si>
  <si>
    <t>45.78</t>
  </si>
  <si>
    <t>53.25</t>
  </si>
  <si>
    <t>54.39</t>
  </si>
  <si>
    <t>26.54</t>
  </si>
  <si>
    <t>24.26</t>
  </si>
  <si>
    <t>59.135</t>
  </si>
  <si>
    <t>40.61</t>
  </si>
  <si>
    <t>93.23</t>
  </si>
  <si>
    <t>59.23</t>
  </si>
  <si>
    <t>53.3</t>
  </si>
  <si>
    <t>54.31</t>
  </si>
  <si>
    <t>98.17</t>
  </si>
  <si>
    <t>24.9</t>
  </si>
  <si>
    <t>20.59</t>
  </si>
  <si>
    <t>123.27</t>
  </si>
  <si>
    <t>48.76</t>
  </si>
  <si>
    <t>52.31</t>
  </si>
  <si>
    <t>118.265</t>
  </si>
  <si>
    <t>79.206</t>
  </si>
  <si>
    <t>119.271</t>
  </si>
  <si>
    <t>85.32</t>
  </si>
  <si>
    <t>27.31</t>
  </si>
  <si>
    <t>135.90</t>
  </si>
  <si>
    <t>"ХЕЛИОС М" ООД</t>
  </si>
  <si>
    <t>137.25</t>
  </si>
  <si>
    <t>135.83</t>
  </si>
  <si>
    <t>137.28</t>
  </si>
  <si>
    <t>137.23</t>
  </si>
  <si>
    <t>134.9</t>
  </si>
  <si>
    <t>137.18</t>
  </si>
  <si>
    <t>135.7</t>
  </si>
  <si>
    <t>139.52</t>
  </si>
  <si>
    <t>135.17</t>
  </si>
  <si>
    <t>135.70</t>
  </si>
  <si>
    <t>137.20</t>
  </si>
  <si>
    <t>135.35</t>
  </si>
  <si>
    <t>135.30</t>
  </si>
  <si>
    <t>135.39</t>
  </si>
  <si>
    <t>135.54</t>
  </si>
  <si>
    <t>138.28</t>
  </si>
  <si>
    <t>125.30</t>
  </si>
  <si>
    <t>АЙТЕН МЕХМЕДОВА ФАЗЛИЕВА</t>
  </si>
  <si>
    <t>124.28</t>
  </si>
  <si>
    <t>111.61</t>
  </si>
  <si>
    <t>111.420</t>
  </si>
  <si>
    <t>110.291</t>
  </si>
  <si>
    <t>111.43</t>
  </si>
  <si>
    <t>108.35</t>
  </si>
  <si>
    <t>108.56</t>
  </si>
  <si>
    <t>126.322</t>
  </si>
  <si>
    <t>125.15</t>
  </si>
  <si>
    <t>123.47</t>
  </si>
  <si>
    <t>108.10</t>
  </si>
  <si>
    <t>107.57</t>
  </si>
  <si>
    <t>108.29</t>
  </si>
  <si>
    <t>124.8</t>
  </si>
  <si>
    <t>122.5</t>
  </si>
  <si>
    <t>112.206</t>
  </si>
  <si>
    <t>109.351</t>
  </si>
  <si>
    <t>123.322</t>
  </si>
  <si>
    <t>124.1</t>
  </si>
  <si>
    <t>124.45</t>
  </si>
  <si>
    <t>125.1</t>
  </si>
  <si>
    <t>115.27</t>
  </si>
  <si>
    <t>122.232</t>
  </si>
  <si>
    <t>115.265</t>
  </si>
  <si>
    <t>125.23</t>
  </si>
  <si>
    <t>111.57</t>
  </si>
  <si>
    <t>123.232</t>
  </si>
  <si>
    <t>122.21</t>
  </si>
  <si>
    <t>115.28</t>
  </si>
  <si>
    <t>124.57</t>
  </si>
  <si>
    <t>123.59</t>
  </si>
  <si>
    <t>115.232</t>
  </si>
  <si>
    <t>123.22</t>
  </si>
  <si>
    <t>ВАНЬО ИЛИЕВ ДИМИТРОВ</t>
  </si>
  <si>
    <t>44.77</t>
  </si>
  <si>
    <t>110.37</t>
  </si>
  <si>
    <t>45.71</t>
  </si>
  <si>
    <t>110.18</t>
  </si>
  <si>
    <t>110.26</t>
  </si>
  <si>
    <t>38.27</t>
  </si>
  <si>
    <t>ОСМАН АЗИСОВ АЗИСОВ</t>
  </si>
  <si>
    <t>31.48</t>
  </si>
  <si>
    <t>31.53</t>
  </si>
  <si>
    <t>69.33</t>
  </si>
  <si>
    <t>67.25</t>
  </si>
  <si>
    <t>100.11</t>
  </si>
  <si>
    <t>38.76</t>
  </si>
  <si>
    <t>32.41</t>
  </si>
  <si>
    <t>69.10</t>
  </si>
  <si>
    <t>32.20</t>
  </si>
  <si>
    <t>67.38</t>
  </si>
  <si>
    <t>59.19</t>
  </si>
  <si>
    <t>32.153</t>
  </si>
  <si>
    <t>99.40</t>
  </si>
  <si>
    <t>99.14</t>
  </si>
  <si>
    <t>67.49</t>
  </si>
  <si>
    <t>66.35</t>
  </si>
  <si>
    <t>39.35</t>
  </si>
  <si>
    <t>39.49</t>
  </si>
  <si>
    <t>99.28</t>
  </si>
  <si>
    <t>38.52</t>
  </si>
  <si>
    <t>31.13</t>
  </si>
  <si>
    <t>39.42</t>
  </si>
  <si>
    <t>67.20</t>
  </si>
  <si>
    <t>100.25</t>
  </si>
  <si>
    <t>66.52</t>
  </si>
  <si>
    <t>58.32</t>
  </si>
  <si>
    <t>67.7</t>
  </si>
  <si>
    <t>100.20</t>
  </si>
  <si>
    <t>67.230</t>
  </si>
  <si>
    <t>68.17</t>
  </si>
  <si>
    <t>67.122</t>
  </si>
  <si>
    <t>38.82</t>
  </si>
  <si>
    <t>39.153</t>
  </si>
  <si>
    <t>69.121</t>
  </si>
  <si>
    <t>38.60</t>
  </si>
  <si>
    <t>39.177</t>
  </si>
  <si>
    <t>29.7</t>
  </si>
  <si>
    <t>118.29</t>
  </si>
  <si>
    <t>ХРИСТИНКА ПЕТКОВА ЯНКОВА</t>
  </si>
  <si>
    <t>63.47</t>
  </si>
  <si>
    <t>63.51</t>
  </si>
  <si>
    <t>118.13</t>
  </si>
  <si>
    <t>118.19</t>
  </si>
  <si>
    <t>120.17</t>
  </si>
  <si>
    <t>115.58</t>
  </si>
  <si>
    <t>63.18</t>
  </si>
  <si>
    <t>63.108</t>
  </si>
  <si>
    <t>63.10</t>
  </si>
  <si>
    <t>118.37</t>
  </si>
  <si>
    <t>121.271</t>
  </si>
  <si>
    <t>133.4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</si>
  <si>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КРЪВЕНИК</t>
    </r>
  </si>
  <si>
    <t>ЕКАТТЕ: 40275</t>
  </si>
  <si>
    <t>№ на имот по КВС</t>
  </si>
  <si>
    <t>870</t>
  </si>
  <si>
    <t>ПЛАМЕН ПЕТКОВ ЧЕРНОКОЖЕВ</t>
  </si>
  <si>
    <t>1195</t>
  </si>
  <si>
    <t>1607</t>
  </si>
  <si>
    <t>РАДОСЛАВ ДИМИТРОВ ПЕЕВ</t>
  </si>
  <si>
    <t>444</t>
  </si>
  <si>
    <t>ХРИСТО АЛЕКСАНДРОВ АЛЕКСАНДРОВ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</si>
  <si>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ЛОВНИДОЛ</t>
    </r>
  </si>
  <si>
    <t>ЕКАТТЕ: 43966</t>
  </si>
  <si>
    <t>243.34</t>
  </si>
  <si>
    <t>"АЛФА КЕНТАВЪР" ООД</t>
  </si>
  <si>
    <t>302.82</t>
  </si>
  <si>
    <t>"БАЛЕЯ" ООД</t>
  </si>
  <si>
    <t>302.81</t>
  </si>
  <si>
    <t>302.80</t>
  </si>
  <si>
    <t>302.78</t>
  </si>
  <si>
    <t>181.4</t>
  </si>
  <si>
    <t>"ЕЛЕВЬОР ДЬО ШЕВР" ЕООД</t>
  </si>
  <si>
    <t>29.62</t>
  </si>
  <si>
    <t>32.3</t>
  </si>
  <si>
    <t>116.31</t>
  </si>
  <si>
    <t>136.11</t>
  </si>
  <si>
    <t>87.79</t>
  </si>
  <si>
    <t>381.14</t>
  </si>
  <si>
    <t>29.60</t>
  </si>
  <si>
    <t>87.81</t>
  </si>
  <si>
    <t>181.3</t>
  </si>
  <si>
    <t>55.60</t>
  </si>
  <si>
    <t>ВЛАДИМИР ПЕНЧЕВ ПЕНЧЕВ</t>
  </si>
  <si>
    <t>55.63</t>
  </si>
  <si>
    <t>193.130</t>
  </si>
  <si>
    <t>283.41</t>
  </si>
  <si>
    <t>125.64</t>
  </si>
  <si>
    <t>193.129</t>
  </si>
  <si>
    <t>107.162</t>
  </si>
  <si>
    <t>149.138</t>
  </si>
  <si>
    <t>125.65</t>
  </si>
  <si>
    <t>107.143</t>
  </si>
  <si>
    <t>272.51</t>
  </si>
  <si>
    <t>118.195</t>
  </si>
  <si>
    <t>149.98</t>
  </si>
  <si>
    <t>104.70</t>
  </si>
  <si>
    <t>134.35</t>
  </si>
  <si>
    <t>212.175</t>
  </si>
  <si>
    <t>98.150</t>
  </si>
  <si>
    <t>271.21</t>
  </si>
  <si>
    <t>107.147</t>
  </si>
  <si>
    <t>212.179</t>
  </si>
  <si>
    <t>212.180</t>
  </si>
  <si>
    <t>149.137</t>
  </si>
  <si>
    <t>217.67</t>
  </si>
  <si>
    <t>217.69</t>
  </si>
  <si>
    <t>125.66</t>
  </si>
  <si>
    <t>160.62</t>
  </si>
  <si>
    <t>104.72</t>
  </si>
  <si>
    <t>159.73</t>
  </si>
  <si>
    <t>159.75</t>
  </si>
  <si>
    <t>214.54</t>
  </si>
  <si>
    <t>118.186</t>
  </si>
  <si>
    <t>118.179</t>
  </si>
  <si>
    <t>118.174</t>
  </si>
  <si>
    <t>160.64</t>
  </si>
  <si>
    <t>125.70</t>
  </si>
  <si>
    <t>118.175</t>
  </si>
  <si>
    <t>274.28</t>
  </si>
  <si>
    <t>149.141</t>
  </si>
  <si>
    <t>49.46</t>
  </si>
  <si>
    <t>118.181</t>
  </si>
  <si>
    <t>212.176</t>
  </si>
  <si>
    <t>212.182</t>
  </si>
  <si>
    <t>116.35</t>
  </si>
  <si>
    <t>56.42</t>
  </si>
  <si>
    <t>233.170</t>
  </si>
  <si>
    <t>212.183</t>
  </si>
  <si>
    <t>233.169</t>
  </si>
  <si>
    <t>119.35</t>
  </si>
  <si>
    <t>149.139</t>
  </si>
  <si>
    <t>118.180</t>
  </si>
  <si>
    <t>56.41</t>
  </si>
  <si>
    <t>140.61</t>
  </si>
  <si>
    <t>265.13</t>
  </si>
  <si>
    <t>118.173</t>
  </si>
  <si>
    <t>233.171</t>
  </si>
  <si>
    <t>118.176</t>
  </si>
  <si>
    <t>104.71</t>
  </si>
  <si>
    <t>107.145</t>
  </si>
  <si>
    <t>212.181</t>
  </si>
  <si>
    <t>149.140</t>
  </si>
  <si>
    <t>134.13</t>
  </si>
  <si>
    <t>159.72</t>
  </si>
  <si>
    <t>233.166</t>
  </si>
  <si>
    <t>108.11</t>
  </si>
  <si>
    <t>134.36</t>
  </si>
  <si>
    <t>98.107</t>
  </si>
  <si>
    <t>209.53</t>
  </si>
  <si>
    <t>217.68</t>
  </si>
  <si>
    <t>209.50</t>
  </si>
  <si>
    <t>98.111</t>
  </si>
  <si>
    <t>47.18</t>
  </si>
  <si>
    <t>104.79</t>
  </si>
  <si>
    <t>107.142</t>
  </si>
  <si>
    <t>265.12</t>
  </si>
  <si>
    <t>138.43</t>
  </si>
  <si>
    <t>55.59</t>
  </si>
  <si>
    <t>128.64</t>
  </si>
  <si>
    <t>203.24</t>
  </si>
  <si>
    <t>354.26</t>
  </si>
  <si>
    <t>118.178</t>
  </si>
  <si>
    <t>107.144</t>
  </si>
  <si>
    <t>199.30</t>
  </si>
  <si>
    <t>265.11</t>
  </si>
  <si>
    <t>111.7</t>
  </si>
  <si>
    <t>140.60</t>
  </si>
  <si>
    <t>98.106</t>
  </si>
  <si>
    <t>104.143</t>
  </si>
  <si>
    <t>233.167</t>
  </si>
  <si>
    <t>160.63</t>
  </si>
  <si>
    <t>149.142</t>
  </si>
  <si>
    <t>156.92</t>
  </si>
  <si>
    <t>98.118</t>
  </si>
  <si>
    <t>128.74</t>
  </si>
  <si>
    <t>203.22</t>
  </si>
  <si>
    <t>159.74</t>
  </si>
  <si>
    <t>214.55</t>
  </si>
  <si>
    <t>165.6</t>
  </si>
  <si>
    <t>196.79</t>
  </si>
  <si>
    <t>ЕТ "ДЕМЕТРА - Христо Иванов"</t>
  </si>
  <si>
    <t>184.56</t>
  </si>
  <si>
    <t>187.26</t>
  </si>
  <si>
    <t>189.9</t>
  </si>
  <si>
    <t>114.35</t>
  </si>
  <si>
    <t>186.33</t>
  </si>
  <si>
    <t>340.3</t>
  </si>
  <si>
    <t>195.65</t>
  </si>
  <si>
    <t>196.99</t>
  </si>
  <si>
    <t>42.39</t>
  </si>
  <si>
    <t>184.59</t>
  </si>
  <si>
    <t>184.68</t>
  </si>
  <si>
    <t>114.34</t>
  </si>
  <si>
    <t>184.61</t>
  </si>
  <si>
    <t>196.88</t>
  </si>
  <si>
    <t>176.17</t>
  </si>
  <si>
    <t>МИРОСЛАВ КИРИЛОВ ГЕОРГИЕВ</t>
  </si>
  <si>
    <t>175.63</t>
  </si>
  <si>
    <t>ПАВЛИНА ТОТЕВА ПЕНЧЕВА</t>
  </si>
  <si>
    <t>182.81</t>
  </si>
  <si>
    <t>232.18</t>
  </si>
  <si>
    <t>232.17</t>
  </si>
  <si>
    <t>194.19</t>
  </si>
  <si>
    <t>СЕВДА ЙОВКОВА ЙОВКОВА</t>
  </si>
  <si>
    <t>154.7</t>
  </si>
  <si>
    <t>194.20</t>
  </si>
  <si>
    <t>195.58</t>
  </si>
  <si>
    <t>156.91</t>
  </si>
  <si>
    <t>157.24</t>
  </si>
  <si>
    <t>301.35</t>
  </si>
  <si>
    <t>СПАС ИВАНОВ НЕДЯЛКОВ</t>
  </si>
  <si>
    <t>144.14</t>
  </si>
  <si>
    <t>143.19</t>
  </si>
  <si>
    <t>142.14</t>
  </si>
  <si>
    <t>303.24</t>
  </si>
  <si>
    <t>301.34</t>
  </si>
  <si>
    <t>302.79</t>
  </si>
  <si>
    <t>142.13</t>
  </si>
  <si>
    <t>126.23</t>
  </si>
  <si>
    <t>СТАНИМИР КОСЕВ СТОЙЧЕВ</t>
  </si>
  <si>
    <t>250.13</t>
  </si>
  <si>
    <t>126.24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</si>
  <si>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МАЛКИ ВЪРШЕЦ</t>
    </r>
  </si>
  <si>
    <t>ЕКАТТЕ: 46509</t>
  </si>
  <si>
    <t>151.563</t>
  </si>
  <si>
    <t>147.84</t>
  </si>
  <si>
    <t>179.5</t>
  </si>
  <si>
    <t>"ГЪЛЪБОВИ ВЕТ" ООД</t>
  </si>
  <si>
    <t>71.418</t>
  </si>
  <si>
    <t>77.435</t>
  </si>
  <si>
    <t>59.420</t>
  </si>
  <si>
    <t>70.406</t>
  </si>
  <si>
    <t>59.114</t>
  </si>
  <si>
    <t>59.112</t>
  </si>
  <si>
    <t>19.71</t>
  </si>
  <si>
    <t>42.54</t>
  </si>
  <si>
    <t>130.489</t>
  </si>
  <si>
    <t>33.320</t>
  </si>
  <si>
    <t>74.38</t>
  </si>
  <si>
    <t>34.43</t>
  </si>
  <si>
    <t>111.507</t>
  </si>
  <si>
    <t>119.79</t>
  </si>
  <si>
    <t>33.52</t>
  </si>
  <si>
    <t>140.93</t>
  </si>
  <si>
    <t>119.76</t>
  </si>
  <si>
    <t>74.37</t>
  </si>
  <si>
    <t>126.479</t>
  </si>
  <si>
    <t>56.419</t>
  </si>
  <si>
    <t>70.56</t>
  </si>
  <si>
    <t>73.425</t>
  </si>
  <si>
    <t>10.46</t>
  </si>
  <si>
    <t>33.53</t>
  </si>
  <si>
    <t>59.111</t>
  </si>
  <si>
    <t>10.45</t>
  </si>
  <si>
    <t>119.77</t>
  </si>
  <si>
    <t>70.53</t>
  </si>
  <si>
    <t>140.91</t>
  </si>
  <si>
    <t>111.479</t>
  </si>
  <si>
    <t>70.57</t>
  </si>
  <si>
    <t>111.44</t>
  </si>
  <si>
    <t>119.78</t>
  </si>
  <si>
    <t>70.54</t>
  </si>
  <si>
    <t>34.42</t>
  </si>
  <si>
    <t>118.70</t>
  </si>
  <si>
    <t>19.72</t>
  </si>
  <si>
    <t>147.545</t>
  </si>
  <si>
    <t>99.12</t>
  </si>
  <si>
    <t>74.396</t>
  </si>
  <si>
    <t>55.30</t>
  </si>
  <si>
    <t>118.461</t>
  </si>
  <si>
    <t>70.55</t>
  </si>
  <si>
    <t>223.339</t>
  </si>
  <si>
    <t>119.84</t>
  </si>
  <si>
    <t>34.44</t>
  </si>
  <si>
    <t>59.113</t>
  </si>
  <si>
    <t>140.567</t>
  </si>
  <si>
    <t>77.46</t>
  </si>
  <si>
    <t>40.16</t>
  </si>
  <si>
    <t>19.74</t>
  </si>
  <si>
    <t>77.49</t>
  </si>
  <si>
    <t>59.115</t>
  </si>
  <si>
    <t>119.80</t>
  </si>
  <si>
    <t>119.82</t>
  </si>
  <si>
    <t>42.59</t>
  </si>
  <si>
    <t>118.68</t>
  </si>
  <si>
    <t>42.396</t>
  </si>
  <si>
    <t>71.24</t>
  </si>
  <si>
    <t>55.421</t>
  </si>
  <si>
    <t>37.370</t>
  </si>
  <si>
    <t>42.57</t>
  </si>
  <si>
    <t>19.320</t>
  </si>
  <si>
    <t>119.461</t>
  </si>
  <si>
    <t>134.15</t>
  </si>
  <si>
    <t>33.339</t>
  </si>
  <si>
    <t>10.44</t>
  </si>
  <si>
    <t>60.11</t>
  </si>
  <si>
    <t>111.45</t>
  </si>
  <si>
    <t>109.486</t>
  </si>
  <si>
    <t>33.51</t>
  </si>
  <si>
    <t>58.19</t>
  </si>
  <si>
    <t>61.413</t>
  </si>
  <si>
    <t>19.73</t>
  </si>
  <si>
    <t>118.69</t>
  </si>
  <si>
    <t>87.156</t>
  </si>
  <si>
    <t>58.18</t>
  </si>
  <si>
    <t>137.26</t>
  </si>
  <si>
    <t>43.8</t>
  </si>
  <si>
    <t>104.42</t>
  </si>
  <si>
    <t>67.8</t>
  </si>
  <si>
    <t>42.56</t>
  </si>
  <si>
    <t>143.549</t>
  </si>
  <si>
    <t>143.33</t>
  </si>
  <si>
    <t>77.237</t>
  </si>
  <si>
    <t>77.48</t>
  </si>
  <si>
    <t>119.83</t>
  </si>
  <si>
    <t>42.58</t>
  </si>
  <si>
    <t>104.480</t>
  </si>
  <si>
    <t>147.87</t>
  </si>
  <si>
    <t>147.89</t>
  </si>
  <si>
    <t>147.85</t>
  </si>
  <si>
    <t>41.48</t>
  </si>
  <si>
    <t>61.14</t>
  </si>
  <si>
    <t>95.458</t>
  </si>
  <si>
    <t>49.403</t>
  </si>
  <si>
    <t>12.6</t>
  </si>
  <si>
    <t>54.8</t>
  </si>
  <si>
    <t>143.31</t>
  </si>
  <si>
    <t>77.47</t>
  </si>
  <si>
    <t>143.32</t>
  </si>
  <si>
    <t>140.92</t>
  </si>
  <si>
    <t>41.47</t>
  </si>
  <si>
    <t>104.466</t>
  </si>
  <si>
    <t>77.50</t>
  </si>
  <si>
    <t>147.88</t>
  </si>
  <si>
    <t>59.404</t>
  </si>
  <si>
    <t>42.55</t>
  </si>
  <si>
    <t>56.16</t>
  </si>
  <si>
    <t>137.24</t>
  </si>
  <si>
    <t>10.47</t>
  </si>
  <si>
    <t>147.86</t>
  </si>
  <si>
    <t>147.550</t>
  </si>
  <si>
    <t>87.157</t>
  </si>
  <si>
    <t>41.398</t>
  </si>
  <si>
    <t>54.415</t>
  </si>
  <si>
    <t>101.43</t>
  </si>
  <si>
    <t>74.440</t>
  </si>
  <si>
    <t>38.381</t>
  </si>
  <si>
    <t>46.391</t>
  </si>
  <si>
    <t>140.90</t>
  </si>
  <si>
    <t>22.24</t>
  </si>
  <si>
    <t>11.53</t>
  </si>
  <si>
    <t>130.509</t>
  </si>
  <si>
    <t>81.453</t>
  </si>
  <si>
    <t>111.497</t>
  </si>
  <si>
    <t>71.415</t>
  </si>
  <si>
    <t>75.441</t>
  </si>
  <si>
    <t>140.545</t>
  </si>
  <si>
    <t>50.410</t>
  </si>
  <si>
    <t>10.314</t>
  </si>
  <si>
    <t>141.536</t>
  </si>
  <si>
    <t>40.369</t>
  </si>
  <si>
    <t>101.461</t>
  </si>
  <si>
    <t>70.58</t>
  </si>
  <si>
    <t>36.5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</si>
  <si>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МЛАДЕН</t>
    </r>
  </si>
  <si>
    <t>ЕКАТТЕ: 48670</t>
  </si>
  <si>
    <t>71.594</t>
  </si>
  <si>
    <t>74.167</t>
  </si>
  <si>
    <t>73.520</t>
  </si>
  <si>
    <t>40.55</t>
  </si>
  <si>
    <t>40.54</t>
  </si>
  <si>
    <t>71.591</t>
  </si>
  <si>
    <t>71.127</t>
  </si>
  <si>
    <t>15.585</t>
  </si>
  <si>
    <t>85.499</t>
  </si>
  <si>
    <t>40.794</t>
  </si>
  <si>
    <t>249.794</t>
  </si>
  <si>
    <t>75.77</t>
  </si>
  <si>
    <t>89.45</t>
  </si>
  <si>
    <t>69.20</t>
  </si>
  <si>
    <t>75.75</t>
  </si>
  <si>
    <t>85.40</t>
  </si>
  <si>
    <t>73.129</t>
  </si>
  <si>
    <t>73.130</t>
  </si>
  <si>
    <t>73.131</t>
  </si>
  <si>
    <t>74.574</t>
  </si>
  <si>
    <t>КМЕТСТВО С.МЛАДЕН</t>
  </si>
  <si>
    <t>44.11</t>
  </si>
  <si>
    <t>68.7</t>
  </si>
  <si>
    <t>89.42</t>
  </si>
  <si>
    <t>40.57</t>
  </si>
  <si>
    <t>79.33</t>
  </si>
  <si>
    <t>19.587</t>
  </si>
  <si>
    <t>77.33</t>
  </si>
  <si>
    <t>65.436</t>
  </si>
  <si>
    <t>79.35</t>
  </si>
  <si>
    <t>76.41</t>
  </si>
  <si>
    <t>88.24</t>
  </si>
  <si>
    <t>75.781</t>
  </si>
  <si>
    <t>84.83</t>
  </si>
  <si>
    <t>89.43</t>
  </si>
  <si>
    <t>73.150</t>
  </si>
  <si>
    <t>87.10</t>
  </si>
  <si>
    <t>71.138</t>
  </si>
  <si>
    <t>6.29</t>
  </si>
  <si>
    <t>73.132</t>
  </si>
  <si>
    <t>15.449</t>
  </si>
  <si>
    <t>71.132</t>
  </si>
  <si>
    <t>74.138</t>
  </si>
  <si>
    <t>75.76</t>
  </si>
  <si>
    <t>84.84</t>
  </si>
  <si>
    <t>73.133</t>
  </si>
  <si>
    <t>84.82</t>
  </si>
  <si>
    <t>74.185</t>
  </si>
  <si>
    <t>71.129</t>
  </si>
  <si>
    <t>84.85</t>
  </si>
  <si>
    <t>71.128</t>
  </si>
  <si>
    <t>71.134</t>
  </si>
  <si>
    <t>71.136</t>
  </si>
  <si>
    <t>44.501</t>
  </si>
  <si>
    <t>71.130</t>
  </si>
  <si>
    <t>73.144</t>
  </si>
  <si>
    <t>88.25</t>
  </si>
  <si>
    <t>78.13</t>
  </si>
  <si>
    <t>68.9</t>
  </si>
  <si>
    <t>66.12</t>
  </si>
  <si>
    <t>88.31</t>
  </si>
  <si>
    <t>71.126</t>
  </si>
  <si>
    <t>75.78</t>
  </si>
  <si>
    <t>71.143</t>
  </si>
  <si>
    <t>75.80</t>
  </si>
  <si>
    <t>218.268</t>
  </si>
  <si>
    <t>23.434</t>
  </si>
  <si>
    <t>86.500</t>
  </si>
  <si>
    <t>71.135</t>
  </si>
  <si>
    <t>74.168</t>
  </si>
  <si>
    <t>71.137</t>
  </si>
  <si>
    <t>89.44</t>
  </si>
  <si>
    <t>63.3</t>
  </si>
  <si>
    <t>66.11</t>
  </si>
  <si>
    <t>90.13</t>
  </si>
  <si>
    <t>ЕВГЕНИЙ КОЛЕВ ИВАНОВ</t>
  </si>
  <si>
    <t>ЦВЕТЕЛИНА НИКОЛАЕВА МАНЕВА</t>
  </si>
  <si>
    <t>62.533</t>
  </si>
  <si>
    <t>48.530</t>
  </si>
  <si>
    <t>91.7</t>
  </si>
  <si>
    <t>70.15</t>
  </si>
  <si>
    <t>70.16</t>
  </si>
  <si>
    <t>55.11</t>
  </si>
  <si>
    <t>69.635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</si>
  <si>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МЛЕЧЕВО</t>
    </r>
  </si>
  <si>
    <t>ЕКАТТЕ: 48742</t>
  </si>
  <si>
    <t>77003</t>
  </si>
  <si>
    <t>"БИОМИЛК 81" ЕООД</t>
  </si>
  <si>
    <t>83</t>
  </si>
  <si>
    <t>98</t>
  </si>
  <si>
    <t>ЙОАНА ОГНЯНОВА КОНОВА</t>
  </si>
  <si>
    <t>80005</t>
  </si>
  <si>
    <t>79005</t>
  </si>
  <si>
    <t>95039</t>
  </si>
  <si>
    <t>МАРИН ЙОНКОВ МАРИНОВ</t>
  </si>
  <si>
    <t>95071</t>
  </si>
  <si>
    <t>95015</t>
  </si>
  <si>
    <t>64035</t>
  </si>
  <si>
    <t>64020</t>
  </si>
  <si>
    <t>95005</t>
  </si>
  <si>
    <t>65012</t>
  </si>
  <si>
    <t>65006</t>
  </si>
  <si>
    <t>64004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</si>
  <si>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ПЕТКО СЛАВЕЙКОВ</t>
    </r>
  </si>
  <si>
    <t>ЕКАТТЕ: 56037</t>
  </si>
  <si>
    <t>22.44</t>
  </si>
  <si>
    <t>32.124</t>
  </si>
  <si>
    <t>АЛИ ЮСУФ ЕМИН</t>
  </si>
  <si>
    <t>59.257</t>
  </si>
  <si>
    <t>32.126</t>
  </si>
  <si>
    <t>59.202</t>
  </si>
  <si>
    <t>28.226</t>
  </si>
  <si>
    <t>59.208</t>
  </si>
  <si>
    <t>50.42</t>
  </si>
  <si>
    <t>50.44</t>
  </si>
  <si>
    <t>30.59</t>
  </si>
  <si>
    <t>32.127</t>
  </si>
  <si>
    <t>АХМЕД ИСМАИЛОВ РИЗАТОВ</t>
  </si>
  <si>
    <t>28.229</t>
  </si>
  <si>
    <t>23.25</t>
  </si>
  <si>
    <t>28.187</t>
  </si>
  <si>
    <t>59.201</t>
  </si>
  <si>
    <t>ВАЛЕНТИН ПЕТРОВ ВЪЛЧЕВ</t>
  </si>
  <si>
    <t>59.86</t>
  </si>
  <si>
    <t>72.216</t>
  </si>
  <si>
    <t>72.213</t>
  </si>
  <si>
    <t>72.211</t>
  </si>
  <si>
    <t>72.217</t>
  </si>
  <si>
    <t>59.256</t>
  </si>
  <si>
    <t>72.218</t>
  </si>
  <si>
    <t>53.57</t>
  </si>
  <si>
    <t>72.212</t>
  </si>
  <si>
    <t>28.236</t>
  </si>
  <si>
    <t>72.223</t>
  </si>
  <si>
    <t>72.195</t>
  </si>
  <si>
    <t>57.37</t>
  </si>
  <si>
    <t>53.56</t>
  </si>
  <si>
    <t>57.39</t>
  </si>
  <si>
    <t>72.224</t>
  </si>
  <si>
    <t>64.90</t>
  </si>
  <si>
    <t>65.159</t>
  </si>
  <si>
    <t>57.38</t>
  </si>
  <si>
    <t>28.237</t>
  </si>
  <si>
    <t>59.264</t>
  </si>
  <si>
    <t>65.160</t>
  </si>
  <si>
    <t>65.154</t>
  </si>
  <si>
    <t>53.79</t>
  </si>
  <si>
    <t>52.60</t>
  </si>
  <si>
    <t>53.65</t>
  </si>
  <si>
    <t>28.235</t>
  </si>
  <si>
    <t>65.152</t>
  </si>
  <si>
    <t>53.76</t>
  </si>
  <si>
    <t>29.65</t>
  </si>
  <si>
    <t>53.59</t>
  </si>
  <si>
    <t>28.190</t>
  </si>
  <si>
    <t>53.63</t>
  </si>
  <si>
    <t>21.82</t>
  </si>
  <si>
    <t>21.83</t>
  </si>
  <si>
    <t>65.153</t>
  </si>
  <si>
    <t>14.38</t>
  </si>
  <si>
    <t>14.27</t>
  </si>
  <si>
    <t>32.129</t>
  </si>
  <si>
    <t>54.40</t>
  </si>
  <si>
    <t>54.41</t>
  </si>
  <si>
    <t>16.48</t>
  </si>
  <si>
    <t>64.83</t>
  </si>
  <si>
    <t>19.90</t>
  </si>
  <si>
    <t>70.73</t>
  </si>
  <si>
    <t>28.228</t>
  </si>
  <si>
    <t>12.42</t>
  </si>
  <si>
    <t>20.63</t>
  </si>
  <si>
    <t>12.240</t>
  </si>
  <si>
    <t>68.73</t>
  </si>
  <si>
    <t>68.93</t>
  </si>
  <si>
    <t>28.232</t>
  </si>
  <si>
    <t>12.241</t>
  </si>
  <si>
    <t>12.242</t>
  </si>
  <si>
    <t>12.244</t>
  </si>
  <si>
    <t>12.243</t>
  </si>
  <si>
    <t>18.136</t>
  </si>
  <si>
    <t>28.231</t>
  </si>
  <si>
    <t>68.94</t>
  </si>
  <si>
    <t>19.89</t>
  </si>
  <si>
    <t>28.230</t>
  </si>
  <si>
    <t>19.148</t>
  </si>
  <si>
    <t>18.135</t>
  </si>
  <si>
    <t>18.134</t>
  </si>
  <si>
    <t>12.247</t>
  </si>
  <si>
    <t>12.39</t>
  </si>
  <si>
    <t>18.133</t>
  </si>
  <si>
    <t>19.146</t>
  </si>
  <si>
    <t>68.95</t>
  </si>
  <si>
    <t>18.146</t>
  </si>
  <si>
    <t>67.21</t>
  </si>
  <si>
    <t>19.91</t>
  </si>
  <si>
    <t>68.96</t>
  </si>
  <si>
    <t>19.147</t>
  </si>
  <si>
    <t>18.131</t>
  </si>
  <si>
    <t>20.62</t>
  </si>
  <si>
    <t>43.27</t>
  </si>
  <si>
    <t>71.101</t>
  </si>
  <si>
    <t>71.102</t>
  </si>
  <si>
    <t>18.76</t>
  </si>
  <si>
    <t>43.26</t>
  </si>
  <si>
    <t>71.103</t>
  </si>
  <si>
    <t>18.140</t>
  </si>
  <si>
    <t>67.11</t>
  </si>
  <si>
    <t>61.25</t>
  </si>
  <si>
    <t>12.258</t>
  </si>
  <si>
    <t>18.132</t>
  </si>
  <si>
    <t>18.148</t>
  </si>
  <si>
    <t>38.32</t>
  </si>
  <si>
    <t>71.99</t>
  </si>
  <si>
    <t>65.172</t>
  </si>
  <si>
    <t>37.8</t>
  </si>
  <si>
    <t>69.17</t>
  </si>
  <si>
    <t>28.225</t>
  </si>
  <si>
    <t>12.245</t>
  </si>
  <si>
    <t>64.88</t>
  </si>
  <si>
    <t>61.24</t>
  </si>
  <si>
    <t>36.52</t>
  </si>
  <si>
    <t>28.189</t>
  </si>
  <si>
    <t>71.114</t>
  </si>
  <si>
    <t>42.63</t>
  </si>
  <si>
    <t>МЕРТ ИЛКЯР ЕООД</t>
  </si>
  <si>
    <t>42.61</t>
  </si>
  <si>
    <t>42.60</t>
  </si>
  <si>
    <t>29.47</t>
  </si>
  <si>
    <t>ПЛАМЕН ИВАНОВ ПРЪВЧЕВ</t>
  </si>
  <si>
    <t>САЛИ ИСМАИЛ САЛИАДЖЪ</t>
  </si>
  <si>
    <t>72.219</t>
  </si>
  <si>
    <t>58.23</t>
  </si>
  <si>
    <t>58.22</t>
  </si>
  <si>
    <t>13.1</t>
  </si>
  <si>
    <t>ХУБАН ТРИФОНОВ СТОЯНОВ</t>
  </si>
  <si>
    <t>65.155</t>
  </si>
  <si>
    <t>65.156</t>
  </si>
  <si>
    <t>65.157</t>
  </si>
  <si>
    <t>65.158</t>
  </si>
  <si>
    <t>53.61</t>
  </si>
  <si>
    <t>53.78</t>
  </si>
  <si>
    <t>53.60</t>
  </si>
  <si>
    <t>65.165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</si>
  <si>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СТОЛЪТ</t>
    </r>
  </si>
  <si>
    <t>ЕКАТТЕ: 69451</t>
  </si>
  <si>
    <t>3067</t>
  </si>
  <si>
    <t>5066</t>
  </si>
  <si>
    <t>20035</t>
  </si>
  <si>
    <t>2024</t>
  </si>
  <si>
    <t>5063</t>
  </si>
  <si>
    <t>5065</t>
  </si>
  <si>
    <t>20036</t>
  </si>
  <si>
    <t>26059</t>
  </si>
  <si>
    <t>"ЗООМЕД-ХРИСТО ХРИСТОВ"</t>
  </si>
  <si>
    <t>141</t>
  </si>
  <si>
    <t>8060</t>
  </si>
  <si>
    <t>12018</t>
  </si>
  <si>
    <t>28042</t>
  </si>
  <si>
    <t>8061</t>
  </si>
  <si>
    <t>10019</t>
  </si>
  <si>
    <t>149</t>
  </si>
  <si>
    <t>28043</t>
  </si>
  <si>
    <t>8059</t>
  </si>
  <si>
    <t>75033</t>
  </si>
  <si>
    <t>"ЮРИДИЧЕСКА КАНТОРА ДЕНЧЕВА И ДРАГА</t>
  </si>
  <si>
    <t>75032</t>
  </si>
  <si>
    <t>213</t>
  </si>
  <si>
    <t>121102</t>
  </si>
  <si>
    <t>ПАВЕЛ ПЕТРОВ ТОТЕВ</t>
  </si>
  <si>
    <t>123008</t>
  </si>
  <si>
    <t>124013</t>
  </si>
  <si>
    <t>СТОЯН МИХОВ ТОТЕВ</t>
  </si>
  <si>
    <t>113029</t>
  </si>
  <si>
    <t>246</t>
  </si>
  <si>
    <t>110013</t>
  </si>
  <si>
    <t>17042</t>
  </si>
  <si>
    <t>13015</t>
  </si>
  <si>
    <t>ЦВЕТАН СТЕФАНОВ ПЕТКОВ</t>
  </si>
  <si>
    <t>75031</t>
  </si>
  <si>
    <t>52</t>
  </si>
  <si>
    <t>83013</t>
  </si>
  <si>
    <t>83012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</si>
  <si>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</si>
  <si>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</si>
  <si>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t>22.145</t>
  </si>
  <si>
    <t>22.94</t>
  </si>
  <si>
    <t>12.10</t>
  </si>
  <si>
    <t>22.93</t>
  </si>
  <si>
    <t>16.113</t>
  </si>
  <si>
    <t>69.196</t>
  </si>
  <si>
    <t>33.9</t>
  </si>
  <si>
    <t>21.130</t>
  </si>
  <si>
    <t>4.207</t>
  </si>
  <si>
    <t>ET"AГРО-СВЕТЛОЗАР ДИЧЕВСКИ"</t>
  </si>
  <si>
    <t>25.41</t>
  </si>
  <si>
    <t>6.483</t>
  </si>
  <si>
    <t>5.346</t>
  </si>
  <si>
    <t>4.202</t>
  </si>
  <si>
    <t>6.485</t>
  </si>
  <si>
    <t>21.129</t>
  </si>
  <si>
    <t>5.143</t>
  </si>
  <si>
    <t>21.61</t>
  </si>
  <si>
    <t>25.43</t>
  </si>
  <si>
    <t>24.33</t>
  </si>
  <si>
    <t>22.92</t>
  </si>
  <si>
    <t>5.328</t>
  </si>
  <si>
    <t>5.141</t>
  </si>
  <si>
    <t>22.89</t>
  </si>
  <si>
    <t>6.484</t>
  </si>
  <si>
    <t>24.34</t>
  </si>
  <si>
    <t>24.14</t>
  </si>
  <si>
    <t>24.171</t>
  </si>
  <si>
    <t>20.152</t>
  </si>
  <si>
    <t>25.42</t>
  </si>
  <si>
    <t>19.14</t>
  </si>
  <si>
    <t>25.44</t>
  </si>
  <si>
    <t>4.206</t>
  </si>
  <si>
    <t>6.486</t>
  </si>
  <si>
    <t>25.45</t>
  </si>
  <si>
    <t>22.95</t>
  </si>
  <si>
    <t>21.60</t>
  </si>
  <si>
    <t>22.96</t>
  </si>
  <si>
    <t>19.13</t>
  </si>
  <si>
    <t>21.138</t>
  </si>
  <si>
    <t>5.142</t>
  </si>
  <si>
    <t>24.35</t>
  </si>
  <si>
    <t>22.107</t>
  </si>
  <si>
    <t>13.154</t>
  </si>
  <si>
    <t>ЗДРАВКО ПЕТРОВ КОСТОВ</t>
  </si>
  <si>
    <t>13.151</t>
  </si>
  <si>
    <t>13.157</t>
  </si>
  <si>
    <t>13.161</t>
  </si>
  <si>
    <t>ИВЕЛИНА ГАНЧЕВА ФУРНАДЖИЕВА</t>
  </si>
  <si>
    <t>22.103</t>
  </si>
  <si>
    <t>13.160</t>
  </si>
  <si>
    <t>2.462</t>
  </si>
  <si>
    <t>13.162</t>
  </si>
  <si>
    <t>22.98</t>
  </si>
  <si>
    <t>5.140</t>
  </si>
  <si>
    <t>13.159</t>
  </si>
  <si>
    <t>13.152</t>
  </si>
  <si>
    <t>2.456</t>
  </si>
  <si>
    <t>13.158</t>
  </si>
  <si>
    <t>13.155</t>
  </si>
  <si>
    <t>22.102</t>
  </si>
  <si>
    <t>2.455</t>
  </si>
  <si>
    <t>22.99</t>
  </si>
  <si>
    <t>2.458</t>
  </si>
  <si>
    <t>16.111</t>
  </si>
  <si>
    <t>КОЛЬО СТАНЧЕВ КОЛЕВ</t>
  </si>
  <si>
    <t>16.112</t>
  </si>
  <si>
    <t>16.110</t>
  </si>
  <si>
    <t>16.105</t>
  </si>
  <si>
    <t>2.470</t>
  </si>
  <si>
    <t>2.472</t>
  </si>
  <si>
    <t>2.476</t>
  </si>
  <si>
    <t>2.467</t>
  </si>
  <si>
    <t>2.471</t>
  </si>
  <si>
    <t>2.473</t>
  </si>
  <si>
    <t>2.475</t>
  </si>
  <si>
    <t>6.456</t>
  </si>
  <si>
    <t>ТОДОР ГАТЕВ ДОБРЕВ</t>
  </si>
  <si>
    <t>53.22</t>
  </si>
  <si>
    <t>11.6</t>
  </si>
  <si>
    <t>53.21</t>
  </si>
  <si>
    <t>22.104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</si>
  <si>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ХИРЕВО</t>
    </r>
  </si>
  <si>
    <t>ЕКАТТЕ: 77253</t>
  </si>
  <si>
    <t>49.90</t>
  </si>
  <si>
    <t>49.88</t>
  </si>
  <si>
    <t>49.52</t>
  </si>
  <si>
    <t>49.10</t>
  </si>
  <si>
    <t>51.280</t>
  </si>
  <si>
    <t>46.256</t>
  </si>
  <si>
    <t>83.26</t>
  </si>
  <si>
    <t>83.4</t>
  </si>
  <si>
    <t>64.23</t>
  </si>
  <si>
    <t>51.32</t>
  </si>
  <si>
    <t>51.246</t>
  </si>
  <si>
    <t>46.184</t>
  </si>
  <si>
    <t>46.211</t>
  </si>
  <si>
    <t>45.80</t>
  </si>
  <si>
    <t>51.282</t>
  </si>
  <si>
    <t>51.281</t>
  </si>
  <si>
    <t>51.278</t>
  </si>
  <si>
    <t>38.189</t>
  </si>
  <si>
    <t>51.279</t>
  </si>
  <si>
    <t>54.121</t>
  </si>
  <si>
    <t>51.174</t>
  </si>
  <si>
    <t>51.208</t>
  </si>
  <si>
    <t>46.255</t>
  </si>
  <si>
    <t>54.95</t>
  </si>
  <si>
    <t>45.127</t>
  </si>
  <si>
    <t>54.299</t>
  </si>
  <si>
    <t>54.197</t>
  </si>
  <si>
    <t>40.51</t>
  </si>
  <si>
    <t>39.62</t>
  </si>
  <si>
    <t>45.66</t>
  </si>
  <si>
    <t>64.86</t>
  </si>
  <si>
    <t>46.152</t>
  </si>
  <si>
    <t>51.193</t>
  </si>
  <si>
    <t>54.60</t>
  </si>
  <si>
    <t>46.257</t>
  </si>
  <si>
    <t>68.65</t>
  </si>
  <si>
    <t>40.20</t>
  </si>
  <si>
    <t>45.144</t>
  </si>
  <si>
    <t>38.81</t>
  </si>
  <si>
    <t>45.42</t>
  </si>
  <si>
    <t>51.15</t>
  </si>
  <si>
    <t>67.26</t>
  </si>
  <si>
    <t>46.138</t>
  </si>
  <si>
    <t>54.198</t>
  </si>
  <si>
    <t>38.206</t>
  </si>
  <si>
    <t>64.82</t>
  </si>
  <si>
    <t>39.17</t>
  </si>
  <si>
    <t>40.97</t>
  </si>
  <si>
    <t>45.168</t>
  </si>
  <si>
    <t>54.173</t>
  </si>
  <si>
    <t>51.265</t>
  </si>
  <si>
    <t>51.271</t>
  </si>
  <si>
    <t>51.233</t>
  </si>
  <si>
    <t>66.43</t>
  </si>
  <si>
    <t>51.254</t>
  </si>
  <si>
    <t>68.8</t>
  </si>
  <si>
    <t>68.23</t>
  </si>
  <si>
    <t>68.52</t>
  </si>
  <si>
    <t>66.19</t>
  </si>
  <si>
    <t>39.6</t>
  </si>
  <si>
    <t>51.244</t>
  </si>
  <si>
    <t>51.27</t>
  </si>
  <si>
    <t>39.58</t>
  </si>
  <si>
    <t>53.81</t>
  </si>
  <si>
    <t>53.86</t>
  </si>
  <si>
    <t>66.62</t>
  </si>
  <si>
    <t>53.40</t>
  </si>
  <si>
    <t>68.32</t>
  </si>
  <si>
    <t>84.8</t>
  </si>
  <si>
    <t>53.54</t>
  </si>
  <si>
    <t>53.67</t>
  </si>
  <si>
    <t>84.7</t>
  </si>
  <si>
    <t>54.66</t>
  </si>
  <si>
    <t>45.170</t>
  </si>
  <si>
    <t>58.49</t>
  </si>
  <si>
    <t>39.32</t>
  </si>
  <si>
    <t>46.210</t>
  </si>
  <si>
    <t>ЕТ"РАВАН-НИКОЛАЙ КУЛЕКОВ"</t>
  </si>
  <si>
    <t>46.96</t>
  </si>
  <si>
    <t>46.95</t>
  </si>
  <si>
    <t>52.25</t>
  </si>
  <si>
    <t>53.66</t>
  </si>
  <si>
    <t>54.196</t>
  </si>
  <si>
    <t>76.5</t>
  </si>
  <si>
    <t>10.9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</si>
  <si>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ШУМАТА</t>
    </r>
  </si>
  <si>
    <t>ЕКАТТЕ: 83497</t>
  </si>
  <si>
    <t>118.2</t>
  </si>
  <si>
    <t>118.8</t>
  </si>
  <si>
    <t>118.172</t>
  </si>
  <si>
    <t>57.58</t>
  </si>
  <si>
    <t>АНКО МАРИНОВ АНГЕЛОВ</t>
  </si>
  <si>
    <t>31.87</t>
  </si>
  <si>
    <t>31.86</t>
  </si>
  <si>
    <t>31.85</t>
  </si>
  <si>
    <t>31.89</t>
  </si>
  <si>
    <t>31.88</t>
  </si>
  <si>
    <t>46.43</t>
  </si>
  <si>
    <t>60.86</t>
  </si>
  <si>
    <t>61.44</t>
  </si>
  <si>
    <t>56.58</t>
  </si>
  <si>
    <t>61.45</t>
  </si>
  <si>
    <t>31.92</t>
  </si>
  <si>
    <t>52.42</t>
  </si>
  <si>
    <t>62.16</t>
  </si>
  <si>
    <t>106.18</t>
  </si>
  <si>
    <t>ГАНЧО ИВАНОВ ДАНАИЛОВ</t>
  </si>
  <si>
    <t>ЕТ РАЯ-2015 РЕНИ ЯКИМОВА</t>
  </si>
  <si>
    <t>50.54</t>
  </si>
  <si>
    <t>ИВЕЛИН НЕДКОВ ЦВЯТКОВ</t>
  </si>
  <si>
    <t>55.55</t>
  </si>
  <si>
    <t>51.55</t>
  </si>
  <si>
    <t>2.101</t>
  </si>
  <si>
    <t>2.80</t>
  </si>
  <si>
    <t>47.27</t>
  </si>
  <si>
    <t>33.16</t>
  </si>
  <si>
    <t>МАЯ МИТКОВА МАРИНОВА</t>
  </si>
  <si>
    <t>31.111</t>
  </si>
  <si>
    <t>61.46</t>
  </si>
  <si>
    <t>221.81</t>
  </si>
  <si>
    <t>31.84</t>
  </si>
  <si>
    <t>63.81</t>
  </si>
  <si>
    <t>72.17</t>
  </si>
  <si>
    <t>66.82</t>
  </si>
  <si>
    <t>18.47</t>
  </si>
  <si>
    <t>35.40</t>
  </si>
  <si>
    <t>16.17</t>
  </si>
  <si>
    <t>5.63</t>
  </si>
  <si>
    <t>5.64</t>
  </si>
  <si>
    <t>3.62</t>
  </si>
  <si>
    <t>30.35</t>
  </si>
  <si>
    <t>112.1</t>
  </si>
  <si>
    <t>20.35</t>
  </si>
  <si>
    <t>5.65</t>
  </si>
  <si>
    <t>207.15</t>
  </si>
  <si>
    <t>27.45</t>
  </si>
  <si>
    <t>25.91</t>
  </si>
  <si>
    <t>112.21</t>
  </si>
  <si>
    <t>12.54</t>
  </si>
  <si>
    <t>5.66</t>
  </si>
  <si>
    <t>3.61</t>
  </si>
  <si>
    <t>112.48</t>
  </si>
  <si>
    <t>3.60</t>
  </si>
  <si>
    <t>3.59</t>
  </si>
  <si>
    <t>24.109</t>
  </si>
  <si>
    <t>25.87</t>
  </si>
  <si>
    <t>8.119</t>
  </si>
  <si>
    <t>16.2</t>
  </si>
  <si>
    <t>15.54</t>
  </si>
  <si>
    <t>2.40</t>
  </si>
  <si>
    <t>5.109</t>
  </si>
  <si>
    <t>3.109</t>
  </si>
  <si>
    <t>20.34</t>
  </si>
  <si>
    <t>30.40</t>
  </si>
  <si>
    <t>12.52</t>
  </si>
  <si>
    <t>15.53</t>
  </si>
  <si>
    <t>209.8</t>
  </si>
  <si>
    <t>25.75</t>
  </si>
  <si>
    <t>16.24</t>
  </si>
  <si>
    <t>112.181</t>
  </si>
  <si>
    <t>19.79</t>
  </si>
  <si>
    <t>20.36</t>
  </si>
  <si>
    <t>26.23</t>
  </si>
  <si>
    <t>114.11</t>
  </si>
  <si>
    <t>3.63</t>
  </si>
  <si>
    <t>8.143</t>
  </si>
  <si>
    <t>12.53</t>
  </si>
  <si>
    <t>8.17</t>
  </si>
  <si>
    <t>24.31</t>
  </si>
  <si>
    <t>209.10</t>
  </si>
  <si>
    <t>8.33</t>
  </si>
  <si>
    <t>35.106</t>
  </si>
  <si>
    <t>12.55</t>
  </si>
  <si>
    <t>35.114</t>
  </si>
  <si>
    <t>104.43</t>
  </si>
  <si>
    <t>ЦВЕТАН ПЕТКОВ СТОЯНОВ</t>
  </si>
  <si>
    <t>104.37</t>
  </si>
  <si>
    <t>104.44</t>
  </si>
  <si>
    <t>10.26</t>
  </si>
  <si>
    <t>104.45</t>
  </si>
  <si>
    <t>37.32</t>
  </si>
  <si>
    <t>105.4</t>
  </si>
  <si>
    <t>34.49</t>
  </si>
  <si>
    <t>59.58</t>
  </si>
  <si>
    <t>59.85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</si>
  <si>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</si>
  <si>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t>8.40</t>
  </si>
  <si>
    <t>10.11</t>
  </si>
  <si>
    <t>8.41</t>
  </si>
  <si>
    <t>12.60</t>
  </si>
  <si>
    <t>КМЕТСТВО БАТОШЕВО</t>
  </si>
  <si>
    <t>21.24</t>
  </si>
  <si>
    <t>ГЕОРГИ БОРИСОВ КРЪСТЕВ</t>
  </si>
  <si>
    <t>98.1</t>
  </si>
  <si>
    <t>154.1</t>
  </si>
  <si>
    <t>40.5</t>
  </si>
  <si>
    <t>98.2</t>
  </si>
  <si>
    <t>153.10</t>
  </si>
  <si>
    <t>41.22</t>
  </si>
  <si>
    <t>106.9</t>
  </si>
  <si>
    <t>41.21</t>
  </si>
  <si>
    <t>153.40</t>
  </si>
  <si>
    <t>16.26</t>
  </si>
  <si>
    <t>24.40</t>
  </si>
  <si>
    <t>30.20</t>
  </si>
  <si>
    <t>16.37</t>
  </si>
  <si>
    <t>5.24</t>
  </si>
  <si>
    <t>1.4</t>
  </si>
  <si>
    <t>ЗЛАТЬО ПЕТРОВ СТОЯНОВ</t>
  </si>
  <si>
    <t>12.96</t>
  </si>
  <si>
    <t>12.59</t>
  </si>
  <si>
    <t>1.100</t>
  </si>
  <si>
    <t>ИВАН ТИНЧЕВ ИВАНОВ</t>
  </si>
  <si>
    <t>НЕДЬО ИВАНОВ ТИНЧЕВ</t>
  </si>
  <si>
    <t>77.32</t>
  </si>
  <si>
    <t>11.16</t>
  </si>
  <si>
    <t>11.23</t>
  </si>
  <si>
    <t>11.2</t>
  </si>
  <si>
    <t>70.29</t>
  </si>
  <si>
    <t>РОСИЦА ЗЛАТКОВА РАЧЕВА</t>
  </si>
  <si>
    <t>70.30</t>
  </si>
  <si>
    <t>6.20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</si>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</sst>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0" fontId="3" fillId="0" borderId="1" xfId="0" applyFont="1" applyBorder="1"/>
    <xf numFmtId="0" fontId="2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Alignment="1">
      <alignment horizontal="center"/>
    </xf>
    <xf numFmtId="2" fontId="1" fillId="0" borderId="0" xfId="0" applyNumberFormat="1" applyFont="1" applyAlignment="1" applyProtection="1">
      <alignment horizontal="center" wrapText="1" readingOrder="1"/>
      <protection locked="0"/>
    </xf>
    <xf numFmtId="2" fontId="2" fillId="0" borderId="0" xfId="0" applyNumberFormat="1" applyFont="1" applyAlignment="1" applyProtection="1">
      <alignment horizontal="center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>
      <alignment horizontal="center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1" xfId="0" applyNumberFormat="1" applyFont="1" applyBorder="1" applyAlignment="1" applyProtection="1">
      <alignment horizontal="left" readingOrder="1"/>
      <protection locked="0"/>
    </xf>
    <xf numFmtId="2" fontId="2" fillId="0" borderId="1" xfId="0" applyNumberFormat="1" applyFont="1" applyBorder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1"/>
  <sheetViews>
    <sheetView workbookViewId="0">
      <selection activeCell="H5" sqref="H5"/>
    </sheetView>
  </sheetViews>
  <sheetFormatPr defaultRowHeight="15.75" x14ac:dyDescent="0.25"/>
  <cols>
    <col min="1" max="1" width="30.42578125" style="1" customWidth="1"/>
    <col min="2" max="2" width="13.140625" style="16" customWidth="1"/>
    <col min="3" max="6" width="16.140625" style="16" customWidth="1"/>
    <col min="7" max="7" width="15.7109375" style="16" customWidth="1"/>
    <col min="8" max="8" width="33.5703125" style="1" customWidth="1"/>
    <col min="9" max="16384" width="9.140625" style="1"/>
  </cols>
  <sheetData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3"/>
      <c r="F3" s="3"/>
      <c r="G3" s="3"/>
      <c r="H3" s="2"/>
      <c r="I3" s="2"/>
    </row>
    <row r="4" spans="1:9" x14ac:dyDescent="0.25">
      <c r="A4" s="2"/>
      <c r="B4" s="3"/>
      <c r="C4" s="27" t="s">
        <v>1</v>
      </c>
      <c r="D4" s="27"/>
      <c r="E4" s="4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4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11</v>
      </c>
      <c r="B8" s="8" t="s">
        <v>12</v>
      </c>
      <c r="C8" s="9">
        <v>14.41</v>
      </c>
      <c r="D8" s="9">
        <v>6.008</v>
      </c>
      <c r="E8" s="9">
        <v>15</v>
      </c>
      <c r="F8" s="10">
        <v>90.12</v>
      </c>
      <c r="G8" s="8" t="s">
        <v>13</v>
      </c>
      <c r="H8" s="7" t="s">
        <v>14</v>
      </c>
    </row>
    <row r="9" spans="1:9" x14ac:dyDescent="0.25">
      <c r="A9" s="7" t="s">
        <v>11</v>
      </c>
      <c r="B9" s="8" t="s">
        <v>15</v>
      </c>
      <c r="C9" s="9">
        <v>8.3800000000000008</v>
      </c>
      <c r="D9" s="9">
        <v>5.8109999999999999</v>
      </c>
      <c r="E9" s="9">
        <v>15</v>
      </c>
      <c r="F9" s="10">
        <v>87.16</v>
      </c>
      <c r="G9" s="8" t="s">
        <v>13</v>
      </c>
      <c r="H9" s="7" t="s">
        <v>14</v>
      </c>
    </row>
    <row r="10" spans="1:9" x14ac:dyDescent="0.25">
      <c r="A10" s="7" t="s">
        <v>11</v>
      </c>
      <c r="B10" s="8" t="s">
        <v>16</v>
      </c>
      <c r="C10" s="9">
        <v>7.04</v>
      </c>
      <c r="D10" s="9">
        <v>4.3319999999999999</v>
      </c>
      <c r="E10" s="9">
        <v>15</v>
      </c>
      <c r="F10" s="10">
        <v>64.98</v>
      </c>
      <c r="G10" s="8" t="s">
        <v>13</v>
      </c>
      <c r="H10" s="7" t="s">
        <v>14</v>
      </c>
    </row>
    <row r="11" spans="1:9" x14ac:dyDescent="0.25">
      <c r="A11" s="7" t="s">
        <v>11</v>
      </c>
      <c r="B11" s="8" t="s">
        <v>17</v>
      </c>
      <c r="C11" s="9">
        <v>4.24</v>
      </c>
      <c r="D11" s="9">
        <v>4.2359999999999998</v>
      </c>
      <c r="E11" s="9">
        <v>15</v>
      </c>
      <c r="F11" s="10">
        <v>63.55</v>
      </c>
      <c r="G11" s="8" t="s">
        <v>13</v>
      </c>
      <c r="H11" s="7" t="s">
        <v>14</v>
      </c>
    </row>
    <row r="12" spans="1:9" x14ac:dyDescent="0.25">
      <c r="A12" s="7" t="s">
        <v>11</v>
      </c>
      <c r="B12" s="8" t="s">
        <v>18</v>
      </c>
      <c r="C12" s="9">
        <v>5.61</v>
      </c>
      <c r="D12" s="9">
        <v>3.9990000000000001</v>
      </c>
      <c r="E12" s="9">
        <v>15</v>
      </c>
      <c r="F12" s="10">
        <v>59.99</v>
      </c>
      <c r="G12" s="8" t="s">
        <v>13</v>
      </c>
      <c r="H12" s="7" t="s">
        <v>14</v>
      </c>
    </row>
    <row r="13" spans="1:9" x14ac:dyDescent="0.25">
      <c r="A13" s="7" t="s">
        <v>11</v>
      </c>
      <c r="B13" s="8" t="s">
        <v>19</v>
      </c>
      <c r="C13" s="9">
        <v>7.54</v>
      </c>
      <c r="D13" s="9">
        <v>3.6429999999999998</v>
      </c>
      <c r="E13" s="9">
        <v>15</v>
      </c>
      <c r="F13" s="10">
        <v>54.64</v>
      </c>
      <c r="G13" s="8" t="s">
        <v>13</v>
      </c>
      <c r="H13" s="7" t="s">
        <v>14</v>
      </c>
    </row>
    <row r="14" spans="1:9" x14ac:dyDescent="0.25">
      <c r="A14" s="7" t="s">
        <v>11</v>
      </c>
      <c r="B14" s="8" t="s">
        <v>20</v>
      </c>
      <c r="C14" s="9">
        <v>5.0599999999999996</v>
      </c>
      <c r="D14" s="9">
        <v>3.5859999999999999</v>
      </c>
      <c r="E14" s="9">
        <v>15</v>
      </c>
      <c r="F14" s="10">
        <v>53.8</v>
      </c>
      <c r="G14" s="8" t="s">
        <v>13</v>
      </c>
      <c r="H14" s="7" t="s">
        <v>14</v>
      </c>
    </row>
    <row r="15" spans="1:9" x14ac:dyDescent="0.25">
      <c r="A15" s="7" t="s">
        <v>11</v>
      </c>
      <c r="B15" s="8" t="s">
        <v>21</v>
      </c>
      <c r="C15" s="9">
        <v>3.48</v>
      </c>
      <c r="D15" s="9">
        <v>3.3650000000000002</v>
      </c>
      <c r="E15" s="9">
        <v>15</v>
      </c>
      <c r="F15" s="10">
        <v>50.48</v>
      </c>
      <c r="G15" s="8" t="s">
        <v>13</v>
      </c>
      <c r="H15" s="7" t="s">
        <v>14</v>
      </c>
    </row>
    <row r="16" spans="1:9" x14ac:dyDescent="0.25">
      <c r="A16" s="7" t="s">
        <v>11</v>
      </c>
      <c r="B16" s="8" t="s">
        <v>22</v>
      </c>
      <c r="C16" s="9">
        <v>3.24</v>
      </c>
      <c r="D16" s="9">
        <v>3.1840000000000002</v>
      </c>
      <c r="E16" s="9">
        <v>15</v>
      </c>
      <c r="F16" s="10">
        <v>47.76</v>
      </c>
      <c r="G16" s="8" t="s">
        <v>13</v>
      </c>
      <c r="H16" s="7" t="s">
        <v>14</v>
      </c>
    </row>
    <row r="17" spans="1:8" x14ac:dyDescent="0.25">
      <c r="A17" s="7" t="s">
        <v>11</v>
      </c>
      <c r="B17" s="8" t="s">
        <v>23</v>
      </c>
      <c r="C17" s="9">
        <v>3.49</v>
      </c>
      <c r="D17" s="9">
        <v>2.9209999999999998</v>
      </c>
      <c r="E17" s="9">
        <v>15</v>
      </c>
      <c r="F17" s="10">
        <v>43.81</v>
      </c>
      <c r="G17" s="8" t="s">
        <v>13</v>
      </c>
      <c r="H17" s="7" t="s">
        <v>14</v>
      </c>
    </row>
    <row r="18" spans="1:8" x14ac:dyDescent="0.25">
      <c r="A18" s="7" t="s">
        <v>11</v>
      </c>
      <c r="B18" s="8" t="s">
        <v>24</v>
      </c>
      <c r="C18" s="9">
        <v>6.71</v>
      </c>
      <c r="D18" s="9">
        <v>2.843</v>
      </c>
      <c r="E18" s="9">
        <v>15</v>
      </c>
      <c r="F18" s="10">
        <v>42.64</v>
      </c>
      <c r="G18" s="8" t="s">
        <v>13</v>
      </c>
      <c r="H18" s="7" t="s">
        <v>14</v>
      </c>
    </row>
    <row r="19" spans="1:8" x14ac:dyDescent="0.25">
      <c r="A19" s="7" t="s">
        <v>11</v>
      </c>
      <c r="B19" s="8" t="s">
        <v>12</v>
      </c>
      <c r="C19" s="9">
        <v>14.41</v>
      </c>
      <c r="D19" s="9">
        <v>2.79</v>
      </c>
      <c r="E19" s="9">
        <v>15</v>
      </c>
      <c r="F19" s="10">
        <v>41.84</v>
      </c>
      <c r="G19" s="8" t="s">
        <v>13</v>
      </c>
      <c r="H19" s="7" t="s">
        <v>14</v>
      </c>
    </row>
    <row r="20" spans="1:8" x14ac:dyDescent="0.25">
      <c r="A20" s="7" t="s">
        <v>11</v>
      </c>
      <c r="B20" s="8" t="s">
        <v>25</v>
      </c>
      <c r="C20" s="9">
        <v>7.26</v>
      </c>
      <c r="D20" s="9">
        <v>2.738</v>
      </c>
      <c r="E20" s="9">
        <v>15</v>
      </c>
      <c r="F20" s="10">
        <v>41.08</v>
      </c>
      <c r="G20" s="8" t="s">
        <v>13</v>
      </c>
      <c r="H20" s="7" t="s">
        <v>14</v>
      </c>
    </row>
    <row r="21" spans="1:8" x14ac:dyDescent="0.25">
      <c r="A21" s="7" t="s">
        <v>11</v>
      </c>
      <c r="B21" s="8" t="s">
        <v>26</v>
      </c>
      <c r="C21" s="9">
        <v>3.88</v>
      </c>
      <c r="D21" s="9">
        <v>2.6909999999999998</v>
      </c>
      <c r="E21" s="9">
        <v>15</v>
      </c>
      <c r="F21" s="10">
        <v>40.369999999999997</v>
      </c>
      <c r="G21" s="8" t="s">
        <v>13</v>
      </c>
      <c r="H21" s="7" t="s">
        <v>14</v>
      </c>
    </row>
    <row r="22" spans="1:8" x14ac:dyDescent="0.25">
      <c r="A22" s="7" t="s">
        <v>11</v>
      </c>
      <c r="B22" s="8" t="s">
        <v>27</v>
      </c>
      <c r="C22" s="9">
        <v>3.93</v>
      </c>
      <c r="D22" s="9">
        <v>2.577</v>
      </c>
      <c r="E22" s="9">
        <v>15</v>
      </c>
      <c r="F22" s="10">
        <v>38.65</v>
      </c>
      <c r="G22" s="8" t="s">
        <v>13</v>
      </c>
      <c r="H22" s="7" t="s">
        <v>14</v>
      </c>
    </row>
    <row r="23" spans="1:8" x14ac:dyDescent="0.25">
      <c r="A23" s="7" t="s">
        <v>11</v>
      </c>
      <c r="B23" s="8" t="s">
        <v>28</v>
      </c>
      <c r="C23" s="9">
        <v>2.59</v>
      </c>
      <c r="D23" s="9">
        <v>2.5590000000000002</v>
      </c>
      <c r="E23" s="9">
        <v>15</v>
      </c>
      <c r="F23" s="10">
        <v>38.380000000000003</v>
      </c>
      <c r="G23" s="8" t="s">
        <v>13</v>
      </c>
      <c r="H23" s="7" t="s">
        <v>14</v>
      </c>
    </row>
    <row r="24" spans="1:8" x14ac:dyDescent="0.25">
      <c r="A24" s="7" t="s">
        <v>11</v>
      </c>
      <c r="B24" s="8" t="s">
        <v>29</v>
      </c>
      <c r="C24" s="9">
        <v>2.5</v>
      </c>
      <c r="D24" s="9">
        <v>2.4990000000000001</v>
      </c>
      <c r="E24" s="9">
        <v>15</v>
      </c>
      <c r="F24" s="10">
        <v>37.479999999999997</v>
      </c>
      <c r="G24" s="8" t="s">
        <v>13</v>
      </c>
      <c r="H24" s="7" t="s">
        <v>14</v>
      </c>
    </row>
    <row r="25" spans="1:8" x14ac:dyDescent="0.25">
      <c r="A25" s="7" t="s">
        <v>11</v>
      </c>
      <c r="B25" s="8" t="s">
        <v>30</v>
      </c>
      <c r="C25" s="9">
        <v>3.12</v>
      </c>
      <c r="D25" s="9">
        <v>2.4950000000000001</v>
      </c>
      <c r="E25" s="9">
        <v>15</v>
      </c>
      <c r="F25" s="10">
        <v>37.42</v>
      </c>
      <c r="G25" s="8" t="s">
        <v>13</v>
      </c>
      <c r="H25" s="7" t="s">
        <v>14</v>
      </c>
    </row>
    <row r="26" spans="1:8" x14ac:dyDescent="0.25">
      <c r="A26" s="7" t="s">
        <v>11</v>
      </c>
      <c r="B26" s="8" t="s">
        <v>31</v>
      </c>
      <c r="C26" s="9">
        <v>2.42</v>
      </c>
      <c r="D26" s="9">
        <v>2.407</v>
      </c>
      <c r="E26" s="9">
        <v>15</v>
      </c>
      <c r="F26" s="10">
        <v>36.11</v>
      </c>
      <c r="G26" s="8" t="s">
        <v>13</v>
      </c>
      <c r="H26" s="7" t="s">
        <v>14</v>
      </c>
    </row>
    <row r="27" spans="1:8" x14ac:dyDescent="0.25">
      <c r="A27" s="7" t="s">
        <v>11</v>
      </c>
      <c r="B27" s="8" t="s">
        <v>32</v>
      </c>
      <c r="C27" s="9">
        <v>2.34</v>
      </c>
      <c r="D27" s="9">
        <v>2.3279999999999998</v>
      </c>
      <c r="E27" s="9">
        <v>15</v>
      </c>
      <c r="F27" s="10">
        <v>34.92</v>
      </c>
      <c r="G27" s="8" t="s">
        <v>13</v>
      </c>
      <c r="H27" s="7" t="s">
        <v>14</v>
      </c>
    </row>
    <row r="28" spans="1:8" x14ac:dyDescent="0.25">
      <c r="A28" s="7" t="s">
        <v>11</v>
      </c>
      <c r="B28" s="8" t="s">
        <v>33</v>
      </c>
      <c r="C28" s="9">
        <v>3.37</v>
      </c>
      <c r="D28" s="9">
        <v>2.2559999999999998</v>
      </c>
      <c r="E28" s="9">
        <v>15</v>
      </c>
      <c r="F28" s="10">
        <v>33.840000000000003</v>
      </c>
      <c r="G28" s="8" t="s">
        <v>13</v>
      </c>
      <c r="H28" s="7" t="s">
        <v>14</v>
      </c>
    </row>
    <row r="29" spans="1:8" x14ac:dyDescent="0.25">
      <c r="A29" s="7" t="s">
        <v>11</v>
      </c>
      <c r="B29" s="8" t="s">
        <v>34</v>
      </c>
      <c r="C29" s="9">
        <v>8.6300000000000008</v>
      </c>
      <c r="D29" s="9">
        <v>2.1850000000000001</v>
      </c>
      <c r="E29" s="9">
        <v>15</v>
      </c>
      <c r="F29" s="10">
        <v>32.78</v>
      </c>
      <c r="G29" s="8" t="s">
        <v>13</v>
      </c>
      <c r="H29" s="7" t="s">
        <v>14</v>
      </c>
    </row>
    <row r="30" spans="1:8" x14ac:dyDescent="0.25">
      <c r="A30" s="7" t="s">
        <v>11</v>
      </c>
      <c r="B30" s="8" t="s">
        <v>35</v>
      </c>
      <c r="C30" s="9">
        <v>5.24</v>
      </c>
      <c r="D30" s="9">
        <v>2.1459999999999999</v>
      </c>
      <c r="E30" s="9">
        <v>15</v>
      </c>
      <c r="F30" s="10">
        <v>32.19</v>
      </c>
      <c r="G30" s="8" t="s">
        <v>13</v>
      </c>
      <c r="H30" s="7" t="s">
        <v>14</v>
      </c>
    </row>
    <row r="31" spans="1:8" x14ac:dyDescent="0.25">
      <c r="A31" s="7" t="s">
        <v>11</v>
      </c>
      <c r="B31" s="8" t="s">
        <v>36</v>
      </c>
      <c r="C31" s="9">
        <v>2.1</v>
      </c>
      <c r="D31" s="9">
        <v>2.081</v>
      </c>
      <c r="E31" s="9">
        <v>15</v>
      </c>
      <c r="F31" s="10">
        <v>31.22</v>
      </c>
      <c r="G31" s="8" t="s">
        <v>13</v>
      </c>
      <c r="H31" s="7" t="s">
        <v>14</v>
      </c>
    </row>
    <row r="32" spans="1:8" x14ac:dyDescent="0.25">
      <c r="A32" s="7" t="s">
        <v>11</v>
      </c>
      <c r="B32" s="8" t="s">
        <v>37</v>
      </c>
      <c r="C32" s="9">
        <v>2.1</v>
      </c>
      <c r="D32" s="9">
        <v>2.0790000000000002</v>
      </c>
      <c r="E32" s="9">
        <v>15</v>
      </c>
      <c r="F32" s="10">
        <v>31.18</v>
      </c>
      <c r="G32" s="8" t="s">
        <v>13</v>
      </c>
      <c r="H32" s="7" t="s">
        <v>14</v>
      </c>
    </row>
    <row r="33" spans="1:8" x14ac:dyDescent="0.25">
      <c r="A33" s="7" t="s">
        <v>11</v>
      </c>
      <c r="B33" s="8" t="s">
        <v>38</v>
      </c>
      <c r="C33" s="9">
        <v>6.15</v>
      </c>
      <c r="D33" s="9">
        <v>2.0350000000000001</v>
      </c>
      <c r="E33" s="9">
        <v>15</v>
      </c>
      <c r="F33" s="10">
        <v>30.53</v>
      </c>
      <c r="G33" s="8" t="s">
        <v>13</v>
      </c>
      <c r="H33" s="7" t="s">
        <v>14</v>
      </c>
    </row>
    <row r="34" spans="1:8" x14ac:dyDescent="0.25">
      <c r="A34" s="7" t="s">
        <v>11</v>
      </c>
      <c r="B34" s="8" t="s">
        <v>39</v>
      </c>
      <c r="C34" s="9">
        <v>2.0099999999999998</v>
      </c>
      <c r="D34" s="9">
        <v>2.0110000000000001</v>
      </c>
      <c r="E34" s="9">
        <v>15</v>
      </c>
      <c r="F34" s="10">
        <v>30.16</v>
      </c>
      <c r="G34" s="8" t="s">
        <v>13</v>
      </c>
      <c r="H34" s="7" t="s">
        <v>14</v>
      </c>
    </row>
    <row r="35" spans="1:8" x14ac:dyDescent="0.25">
      <c r="A35" s="7" t="s">
        <v>11</v>
      </c>
      <c r="B35" s="8" t="s">
        <v>40</v>
      </c>
      <c r="C35" s="9">
        <v>2.06</v>
      </c>
      <c r="D35" s="9">
        <v>2.0059999999999998</v>
      </c>
      <c r="E35" s="9">
        <v>15</v>
      </c>
      <c r="F35" s="10">
        <v>30.09</v>
      </c>
      <c r="G35" s="8" t="s">
        <v>13</v>
      </c>
      <c r="H35" s="7" t="s">
        <v>14</v>
      </c>
    </row>
    <row r="36" spans="1:8" x14ac:dyDescent="0.25">
      <c r="A36" s="7" t="s">
        <v>11</v>
      </c>
      <c r="B36" s="8" t="s">
        <v>41</v>
      </c>
      <c r="C36" s="9">
        <v>1.91</v>
      </c>
      <c r="D36" s="9">
        <v>1.8979999999999999</v>
      </c>
      <c r="E36" s="9">
        <v>15</v>
      </c>
      <c r="F36" s="10">
        <v>28.48</v>
      </c>
      <c r="G36" s="8" t="s">
        <v>13</v>
      </c>
      <c r="H36" s="7" t="s">
        <v>14</v>
      </c>
    </row>
    <row r="37" spans="1:8" x14ac:dyDescent="0.25">
      <c r="A37" s="7" t="s">
        <v>11</v>
      </c>
      <c r="B37" s="8" t="s">
        <v>42</v>
      </c>
      <c r="C37" s="9">
        <v>2.16</v>
      </c>
      <c r="D37" s="9">
        <v>1.8320000000000001</v>
      </c>
      <c r="E37" s="9">
        <v>15</v>
      </c>
      <c r="F37" s="10">
        <v>27.48</v>
      </c>
      <c r="G37" s="8" t="s">
        <v>13</v>
      </c>
      <c r="H37" s="7" t="s">
        <v>14</v>
      </c>
    </row>
    <row r="38" spans="1:8" x14ac:dyDescent="0.25">
      <c r="A38" s="7" t="s">
        <v>11</v>
      </c>
      <c r="B38" s="8" t="s">
        <v>43</v>
      </c>
      <c r="C38" s="9">
        <v>2.77</v>
      </c>
      <c r="D38" s="9">
        <v>1.754</v>
      </c>
      <c r="E38" s="9">
        <v>15</v>
      </c>
      <c r="F38" s="10">
        <v>26.31</v>
      </c>
      <c r="G38" s="8" t="s">
        <v>13</v>
      </c>
      <c r="H38" s="7" t="s">
        <v>14</v>
      </c>
    </row>
    <row r="39" spans="1:8" x14ac:dyDescent="0.25">
      <c r="A39" s="7" t="s">
        <v>11</v>
      </c>
      <c r="B39" s="8" t="s">
        <v>44</v>
      </c>
      <c r="C39" s="9">
        <v>3.02</v>
      </c>
      <c r="D39" s="9">
        <v>1.74</v>
      </c>
      <c r="E39" s="9">
        <v>15</v>
      </c>
      <c r="F39" s="10">
        <v>26.1</v>
      </c>
      <c r="G39" s="8" t="s">
        <v>13</v>
      </c>
      <c r="H39" s="7" t="s">
        <v>14</v>
      </c>
    </row>
    <row r="40" spans="1:8" x14ac:dyDescent="0.25">
      <c r="A40" s="7" t="s">
        <v>11</v>
      </c>
      <c r="B40" s="8" t="s">
        <v>45</v>
      </c>
      <c r="C40" s="9">
        <v>1.79</v>
      </c>
      <c r="D40" s="9">
        <v>1.7370000000000001</v>
      </c>
      <c r="E40" s="9">
        <v>15</v>
      </c>
      <c r="F40" s="10">
        <v>26.05</v>
      </c>
      <c r="G40" s="8" t="s">
        <v>13</v>
      </c>
      <c r="H40" s="7" t="s">
        <v>14</v>
      </c>
    </row>
    <row r="41" spans="1:8" x14ac:dyDescent="0.25">
      <c r="A41" s="7" t="s">
        <v>11</v>
      </c>
      <c r="B41" s="8" t="s">
        <v>46</v>
      </c>
      <c r="C41" s="9">
        <v>1.71</v>
      </c>
      <c r="D41" s="9">
        <v>1.708</v>
      </c>
      <c r="E41" s="9">
        <v>15</v>
      </c>
      <c r="F41" s="10">
        <v>25.62</v>
      </c>
      <c r="G41" s="8" t="s">
        <v>13</v>
      </c>
      <c r="H41" s="7" t="s">
        <v>14</v>
      </c>
    </row>
    <row r="42" spans="1:8" x14ac:dyDescent="0.25">
      <c r="A42" s="7" t="s">
        <v>11</v>
      </c>
      <c r="B42" s="8" t="s">
        <v>47</v>
      </c>
      <c r="C42" s="9">
        <v>2.4500000000000002</v>
      </c>
      <c r="D42" s="9">
        <v>1.7070000000000001</v>
      </c>
      <c r="E42" s="9">
        <v>15</v>
      </c>
      <c r="F42" s="10">
        <v>25.6</v>
      </c>
      <c r="G42" s="8" t="s">
        <v>13</v>
      </c>
      <c r="H42" s="7" t="s">
        <v>14</v>
      </c>
    </row>
    <row r="43" spans="1:8" x14ac:dyDescent="0.25">
      <c r="A43" s="7" t="s">
        <v>11</v>
      </c>
      <c r="B43" s="8" t="s">
        <v>48</v>
      </c>
      <c r="C43" s="9">
        <v>1.7</v>
      </c>
      <c r="D43" s="9">
        <v>1.6990000000000001</v>
      </c>
      <c r="E43" s="9">
        <v>15</v>
      </c>
      <c r="F43" s="10">
        <v>25.48</v>
      </c>
      <c r="G43" s="8" t="s">
        <v>13</v>
      </c>
      <c r="H43" s="7" t="s">
        <v>14</v>
      </c>
    </row>
    <row r="44" spans="1:8" x14ac:dyDescent="0.25">
      <c r="A44" s="7" t="s">
        <v>11</v>
      </c>
      <c r="B44" s="8" t="s">
        <v>49</v>
      </c>
      <c r="C44" s="9">
        <v>1.7</v>
      </c>
      <c r="D44" s="9">
        <v>1.696</v>
      </c>
      <c r="E44" s="9">
        <v>15</v>
      </c>
      <c r="F44" s="10">
        <v>25.44</v>
      </c>
      <c r="G44" s="8" t="s">
        <v>13</v>
      </c>
      <c r="H44" s="7" t="s">
        <v>14</v>
      </c>
    </row>
    <row r="45" spans="1:8" x14ac:dyDescent="0.25">
      <c r="A45" s="7" t="s">
        <v>11</v>
      </c>
      <c r="B45" s="8" t="s">
        <v>50</v>
      </c>
      <c r="C45" s="9">
        <v>1.92</v>
      </c>
      <c r="D45" s="9">
        <v>1.6759999999999999</v>
      </c>
      <c r="E45" s="9">
        <v>15</v>
      </c>
      <c r="F45" s="10">
        <v>25.14</v>
      </c>
      <c r="G45" s="8" t="s">
        <v>13</v>
      </c>
      <c r="H45" s="7" t="s">
        <v>14</v>
      </c>
    </row>
    <row r="46" spans="1:8" x14ac:dyDescent="0.25">
      <c r="A46" s="7" t="s">
        <v>11</v>
      </c>
      <c r="B46" s="8" t="s">
        <v>25</v>
      </c>
      <c r="C46" s="9">
        <v>7.26</v>
      </c>
      <c r="D46" s="9">
        <v>1.635</v>
      </c>
      <c r="E46" s="9">
        <v>15</v>
      </c>
      <c r="F46" s="10">
        <v>24.52</v>
      </c>
      <c r="G46" s="8" t="s">
        <v>13</v>
      </c>
      <c r="H46" s="7" t="s">
        <v>14</v>
      </c>
    </row>
    <row r="47" spans="1:8" x14ac:dyDescent="0.25">
      <c r="A47" s="7" t="s">
        <v>11</v>
      </c>
      <c r="B47" s="8" t="s">
        <v>51</v>
      </c>
      <c r="C47" s="9">
        <v>9.98</v>
      </c>
      <c r="D47" s="9">
        <v>1.607</v>
      </c>
      <c r="E47" s="9">
        <v>15</v>
      </c>
      <c r="F47" s="10">
        <v>24.1</v>
      </c>
      <c r="G47" s="8" t="s">
        <v>13</v>
      </c>
      <c r="H47" s="7" t="s">
        <v>14</v>
      </c>
    </row>
    <row r="48" spans="1:8" x14ac:dyDescent="0.25">
      <c r="A48" s="7" t="s">
        <v>11</v>
      </c>
      <c r="B48" s="8" t="s">
        <v>52</v>
      </c>
      <c r="C48" s="9">
        <v>1.64</v>
      </c>
      <c r="D48" s="9">
        <v>1.595</v>
      </c>
      <c r="E48" s="9">
        <v>15</v>
      </c>
      <c r="F48" s="10">
        <v>23.93</v>
      </c>
      <c r="G48" s="8" t="s">
        <v>13</v>
      </c>
      <c r="H48" s="7" t="s">
        <v>14</v>
      </c>
    </row>
    <row r="49" spans="1:8" x14ac:dyDescent="0.25">
      <c r="A49" s="7" t="s">
        <v>11</v>
      </c>
      <c r="B49" s="8" t="s">
        <v>53</v>
      </c>
      <c r="C49" s="9">
        <v>1.75</v>
      </c>
      <c r="D49" s="9">
        <v>1.577</v>
      </c>
      <c r="E49" s="9">
        <v>15</v>
      </c>
      <c r="F49" s="10">
        <v>23.66</v>
      </c>
      <c r="G49" s="8" t="s">
        <v>13</v>
      </c>
      <c r="H49" s="7" t="s">
        <v>14</v>
      </c>
    </row>
    <row r="50" spans="1:8" x14ac:dyDescent="0.25">
      <c r="A50" s="7" t="s">
        <v>11</v>
      </c>
      <c r="B50" s="8" t="s">
        <v>54</v>
      </c>
      <c r="C50" s="9">
        <v>1.61</v>
      </c>
      <c r="D50" s="9">
        <v>1.577</v>
      </c>
      <c r="E50" s="9">
        <v>15</v>
      </c>
      <c r="F50" s="10">
        <v>23.65</v>
      </c>
      <c r="G50" s="8" t="s">
        <v>13</v>
      </c>
      <c r="H50" s="7" t="s">
        <v>14</v>
      </c>
    </row>
    <row r="51" spans="1:8" x14ac:dyDescent="0.25">
      <c r="A51" s="7" t="s">
        <v>11</v>
      </c>
      <c r="B51" s="8" t="s">
        <v>55</v>
      </c>
      <c r="C51" s="9">
        <v>1.55</v>
      </c>
      <c r="D51" s="9">
        <v>1.5509999999999999</v>
      </c>
      <c r="E51" s="9">
        <v>15</v>
      </c>
      <c r="F51" s="10">
        <v>23.27</v>
      </c>
      <c r="G51" s="8" t="s">
        <v>13</v>
      </c>
      <c r="H51" s="7" t="s">
        <v>14</v>
      </c>
    </row>
    <row r="52" spans="1:8" x14ac:dyDescent="0.25">
      <c r="A52" s="7" t="s">
        <v>11</v>
      </c>
      <c r="B52" s="8" t="s">
        <v>56</v>
      </c>
      <c r="C52" s="9">
        <v>1.55</v>
      </c>
      <c r="D52" s="9">
        <v>1.5489999999999999</v>
      </c>
      <c r="E52" s="9">
        <v>15</v>
      </c>
      <c r="F52" s="10">
        <v>23.23</v>
      </c>
      <c r="G52" s="8" t="s">
        <v>13</v>
      </c>
      <c r="H52" s="7" t="s">
        <v>14</v>
      </c>
    </row>
    <row r="53" spans="1:8" x14ac:dyDescent="0.25">
      <c r="A53" s="7" t="s">
        <v>11</v>
      </c>
      <c r="B53" s="8" t="s">
        <v>57</v>
      </c>
      <c r="C53" s="9">
        <v>4.51</v>
      </c>
      <c r="D53" s="9">
        <v>1.548</v>
      </c>
      <c r="E53" s="9">
        <v>15</v>
      </c>
      <c r="F53" s="10">
        <v>23.21</v>
      </c>
      <c r="G53" s="8" t="s">
        <v>13</v>
      </c>
      <c r="H53" s="7" t="s">
        <v>14</v>
      </c>
    </row>
    <row r="54" spans="1:8" x14ac:dyDescent="0.25">
      <c r="A54" s="7" t="s">
        <v>11</v>
      </c>
      <c r="B54" s="8" t="s">
        <v>58</v>
      </c>
      <c r="C54" s="9">
        <v>1.66</v>
      </c>
      <c r="D54" s="9">
        <v>1.514</v>
      </c>
      <c r="E54" s="9">
        <v>15</v>
      </c>
      <c r="F54" s="10">
        <v>22.71</v>
      </c>
      <c r="G54" s="8" t="s">
        <v>13</v>
      </c>
      <c r="H54" s="7" t="s">
        <v>14</v>
      </c>
    </row>
    <row r="55" spans="1:8" x14ac:dyDescent="0.25">
      <c r="A55" s="7" t="s">
        <v>11</v>
      </c>
      <c r="B55" s="8" t="s">
        <v>59</v>
      </c>
      <c r="C55" s="9">
        <v>1.87</v>
      </c>
      <c r="D55" s="9">
        <v>1.488</v>
      </c>
      <c r="E55" s="9">
        <v>15</v>
      </c>
      <c r="F55" s="10">
        <v>22.32</v>
      </c>
      <c r="G55" s="8" t="s">
        <v>13</v>
      </c>
      <c r="H55" s="7" t="s">
        <v>14</v>
      </c>
    </row>
    <row r="56" spans="1:8" x14ac:dyDescent="0.25">
      <c r="A56" s="7" t="s">
        <v>11</v>
      </c>
      <c r="B56" s="8" t="s">
        <v>60</v>
      </c>
      <c r="C56" s="9">
        <v>1.48</v>
      </c>
      <c r="D56" s="9">
        <v>1.474</v>
      </c>
      <c r="E56" s="9">
        <v>15</v>
      </c>
      <c r="F56" s="10">
        <v>22.11</v>
      </c>
      <c r="G56" s="8" t="s">
        <v>13</v>
      </c>
      <c r="H56" s="7" t="s">
        <v>14</v>
      </c>
    </row>
    <row r="57" spans="1:8" x14ac:dyDescent="0.25">
      <c r="A57" s="7" t="s">
        <v>11</v>
      </c>
      <c r="B57" s="8" t="s">
        <v>61</v>
      </c>
      <c r="C57" s="9">
        <v>1.44</v>
      </c>
      <c r="D57" s="9">
        <v>1.4330000000000001</v>
      </c>
      <c r="E57" s="9">
        <v>15</v>
      </c>
      <c r="F57" s="10">
        <v>21.5</v>
      </c>
      <c r="G57" s="8" t="s">
        <v>13</v>
      </c>
      <c r="H57" s="7" t="s">
        <v>14</v>
      </c>
    </row>
    <row r="58" spans="1:8" x14ac:dyDescent="0.25">
      <c r="A58" s="7" t="s">
        <v>11</v>
      </c>
      <c r="B58" s="8" t="s">
        <v>62</v>
      </c>
      <c r="C58" s="9">
        <v>1.42</v>
      </c>
      <c r="D58" s="9">
        <v>1.4179999999999999</v>
      </c>
      <c r="E58" s="9">
        <v>15</v>
      </c>
      <c r="F58" s="10">
        <v>21.27</v>
      </c>
      <c r="G58" s="8" t="s">
        <v>13</v>
      </c>
      <c r="H58" s="7" t="s">
        <v>14</v>
      </c>
    </row>
    <row r="59" spans="1:8" x14ac:dyDescent="0.25">
      <c r="A59" s="7" t="s">
        <v>11</v>
      </c>
      <c r="B59" s="8" t="s">
        <v>63</v>
      </c>
      <c r="C59" s="9">
        <v>1.43</v>
      </c>
      <c r="D59" s="9">
        <v>1.4119999999999999</v>
      </c>
      <c r="E59" s="9">
        <v>15</v>
      </c>
      <c r="F59" s="10">
        <v>21.18</v>
      </c>
      <c r="G59" s="8" t="s">
        <v>13</v>
      </c>
      <c r="H59" s="7" t="s">
        <v>14</v>
      </c>
    </row>
    <row r="60" spans="1:8" x14ac:dyDescent="0.25">
      <c r="A60" s="7" t="s">
        <v>11</v>
      </c>
      <c r="B60" s="8" t="s">
        <v>64</v>
      </c>
      <c r="C60" s="9">
        <v>1.43</v>
      </c>
      <c r="D60" s="9">
        <v>1.411</v>
      </c>
      <c r="E60" s="9">
        <v>15</v>
      </c>
      <c r="F60" s="10">
        <v>21.17</v>
      </c>
      <c r="G60" s="8" t="s">
        <v>13</v>
      </c>
      <c r="H60" s="7" t="s">
        <v>14</v>
      </c>
    </row>
    <row r="61" spans="1:8" x14ac:dyDescent="0.25">
      <c r="A61" s="7" t="s">
        <v>11</v>
      </c>
      <c r="B61" s="8" t="s">
        <v>65</v>
      </c>
      <c r="C61" s="9">
        <v>1.42</v>
      </c>
      <c r="D61" s="9">
        <v>1.4019999999999999</v>
      </c>
      <c r="E61" s="9">
        <v>15</v>
      </c>
      <c r="F61" s="10">
        <v>21.04</v>
      </c>
      <c r="G61" s="8" t="s">
        <v>13</v>
      </c>
      <c r="H61" s="7" t="s">
        <v>14</v>
      </c>
    </row>
    <row r="62" spans="1:8" x14ac:dyDescent="0.25">
      <c r="A62" s="7" t="s">
        <v>11</v>
      </c>
      <c r="B62" s="8" t="s">
        <v>66</v>
      </c>
      <c r="C62" s="9">
        <v>1.39</v>
      </c>
      <c r="D62" s="9">
        <v>1.387</v>
      </c>
      <c r="E62" s="9">
        <v>15</v>
      </c>
      <c r="F62" s="10">
        <v>20.81</v>
      </c>
      <c r="G62" s="8" t="s">
        <v>13</v>
      </c>
      <c r="H62" s="7" t="s">
        <v>14</v>
      </c>
    </row>
    <row r="63" spans="1:8" x14ac:dyDescent="0.25">
      <c r="A63" s="7" t="s">
        <v>11</v>
      </c>
      <c r="B63" s="8" t="s">
        <v>67</v>
      </c>
      <c r="C63" s="9">
        <v>1.35</v>
      </c>
      <c r="D63" s="9">
        <v>1.3460000000000001</v>
      </c>
      <c r="E63" s="9">
        <v>15</v>
      </c>
      <c r="F63" s="10">
        <v>20.190000000000001</v>
      </c>
      <c r="G63" s="8" t="s">
        <v>13</v>
      </c>
      <c r="H63" s="7" t="s">
        <v>14</v>
      </c>
    </row>
    <row r="64" spans="1:8" x14ac:dyDescent="0.25">
      <c r="A64" s="7" t="s">
        <v>11</v>
      </c>
      <c r="B64" s="8" t="s">
        <v>68</v>
      </c>
      <c r="C64" s="9">
        <v>1.83</v>
      </c>
      <c r="D64" s="9">
        <v>1.337</v>
      </c>
      <c r="E64" s="9">
        <v>15</v>
      </c>
      <c r="F64" s="10">
        <v>20.059999999999999</v>
      </c>
      <c r="G64" s="8" t="s">
        <v>13</v>
      </c>
      <c r="H64" s="7" t="s">
        <v>14</v>
      </c>
    </row>
    <row r="65" spans="1:8" x14ac:dyDescent="0.25">
      <c r="A65" s="7" t="s">
        <v>11</v>
      </c>
      <c r="B65" s="8" t="s">
        <v>69</v>
      </c>
      <c r="C65" s="9">
        <v>2.08</v>
      </c>
      <c r="D65" s="9">
        <v>1.3360000000000001</v>
      </c>
      <c r="E65" s="9">
        <v>15</v>
      </c>
      <c r="F65" s="10">
        <v>20.03</v>
      </c>
      <c r="G65" s="8" t="s">
        <v>13</v>
      </c>
      <c r="H65" s="7" t="s">
        <v>14</v>
      </c>
    </row>
    <row r="66" spans="1:8" x14ac:dyDescent="0.25">
      <c r="A66" s="7" t="s">
        <v>11</v>
      </c>
      <c r="B66" s="8" t="s">
        <v>27</v>
      </c>
      <c r="C66" s="9">
        <v>3.93</v>
      </c>
      <c r="D66" s="9">
        <v>1.3160000000000001</v>
      </c>
      <c r="E66" s="9">
        <v>15</v>
      </c>
      <c r="F66" s="10">
        <v>19.739999999999998</v>
      </c>
      <c r="G66" s="8" t="s">
        <v>13</v>
      </c>
      <c r="H66" s="7" t="s">
        <v>14</v>
      </c>
    </row>
    <row r="67" spans="1:8" x14ac:dyDescent="0.25">
      <c r="A67" s="7" t="s">
        <v>11</v>
      </c>
      <c r="B67" s="8" t="s">
        <v>70</v>
      </c>
      <c r="C67" s="9">
        <v>1.3</v>
      </c>
      <c r="D67" s="9">
        <v>1.2989999999999999</v>
      </c>
      <c r="E67" s="9">
        <v>15</v>
      </c>
      <c r="F67" s="10">
        <v>19.48</v>
      </c>
      <c r="G67" s="8" t="s">
        <v>13</v>
      </c>
      <c r="H67" s="7" t="s">
        <v>14</v>
      </c>
    </row>
    <row r="68" spans="1:8" x14ac:dyDescent="0.25">
      <c r="A68" s="7" t="s">
        <v>11</v>
      </c>
      <c r="B68" s="8" t="s">
        <v>71</v>
      </c>
      <c r="C68" s="9">
        <v>1.69</v>
      </c>
      <c r="D68" s="9">
        <v>1.292</v>
      </c>
      <c r="E68" s="9">
        <v>15</v>
      </c>
      <c r="F68" s="10">
        <v>19.38</v>
      </c>
      <c r="G68" s="8" t="s">
        <v>13</v>
      </c>
      <c r="H68" s="7" t="s">
        <v>14</v>
      </c>
    </row>
    <row r="69" spans="1:8" x14ac:dyDescent="0.25">
      <c r="A69" s="7" t="s">
        <v>11</v>
      </c>
      <c r="B69" s="8" t="s">
        <v>72</v>
      </c>
      <c r="C69" s="9">
        <v>1.3</v>
      </c>
      <c r="D69" s="9">
        <v>1.292</v>
      </c>
      <c r="E69" s="9">
        <v>15</v>
      </c>
      <c r="F69" s="10">
        <v>19.38</v>
      </c>
      <c r="G69" s="8" t="s">
        <v>13</v>
      </c>
      <c r="H69" s="7" t="s">
        <v>14</v>
      </c>
    </row>
    <row r="70" spans="1:8" x14ac:dyDescent="0.25">
      <c r="A70" s="7" t="s">
        <v>11</v>
      </c>
      <c r="B70" s="8" t="s">
        <v>73</v>
      </c>
      <c r="C70" s="9">
        <v>1.29</v>
      </c>
      <c r="D70" s="9">
        <v>1.2709999999999999</v>
      </c>
      <c r="E70" s="9">
        <v>15</v>
      </c>
      <c r="F70" s="10">
        <v>19.07</v>
      </c>
      <c r="G70" s="8" t="s">
        <v>13</v>
      </c>
      <c r="H70" s="7" t="s">
        <v>14</v>
      </c>
    </row>
    <row r="71" spans="1:8" x14ac:dyDescent="0.25">
      <c r="A71" s="7" t="s">
        <v>11</v>
      </c>
      <c r="B71" s="8" t="s">
        <v>74</v>
      </c>
      <c r="C71" s="9">
        <v>1.27</v>
      </c>
      <c r="D71" s="9">
        <v>1.27</v>
      </c>
      <c r="E71" s="9">
        <v>15</v>
      </c>
      <c r="F71" s="10">
        <v>19.05</v>
      </c>
      <c r="G71" s="8" t="s">
        <v>13</v>
      </c>
      <c r="H71" s="7" t="s">
        <v>14</v>
      </c>
    </row>
    <row r="72" spans="1:8" x14ac:dyDescent="0.25">
      <c r="A72" s="7" t="s">
        <v>11</v>
      </c>
      <c r="B72" s="8" t="s">
        <v>75</v>
      </c>
      <c r="C72" s="9">
        <v>1.2</v>
      </c>
      <c r="D72" s="9">
        <v>1.196</v>
      </c>
      <c r="E72" s="9">
        <v>15</v>
      </c>
      <c r="F72" s="10">
        <v>17.940000000000001</v>
      </c>
      <c r="G72" s="8" t="s">
        <v>13</v>
      </c>
      <c r="H72" s="7" t="s">
        <v>14</v>
      </c>
    </row>
    <row r="73" spans="1:8" x14ac:dyDescent="0.25">
      <c r="A73" s="7" t="s">
        <v>11</v>
      </c>
      <c r="B73" s="8" t="s">
        <v>76</v>
      </c>
      <c r="C73" s="9">
        <v>1.21</v>
      </c>
      <c r="D73" s="9">
        <v>1.1930000000000001</v>
      </c>
      <c r="E73" s="9">
        <v>15</v>
      </c>
      <c r="F73" s="10">
        <v>17.899999999999999</v>
      </c>
      <c r="G73" s="8" t="s">
        <v>13</v>
      </c>
      <c r="H73" s="7" t="s">
        <v>14</v>
      </c>
    </row>
    <row r="74" spans="1:8" x14ac:dyDescent="0.25">
      <c r="A74" s="7" t="s">
        <v>11</v>
      </c>
      <c r="B74" s="8" t="s">
        <v>26</v>
      </c>
      <c r="C74" s="9">
        <v>3.88</v>
      </c>
      <c r="D74" s="9">
        <v>1.1839999999999999</v>
      </c>
      <c r="E74" s="9">
        <v>15</v>
      </c>
      <c r="F74" s="10">
        <v>17.760000000000002</v>
      </c>
      <c r="G74" s="8" t="s">
        <v>13</v>
      </c>
      <c r="H74" s="7" t="s">
        <v>14</v>
      </c>
    </row>
    <row r="75" spans="1:8" x14ac:dyDescent="0.25">
      <c r="A75" s="7" t="s">
        <v>11</v>
      </c>
      <c r="B75" s="8" t="s">
        <v>77</v>
      </c>
      <c r="C75" s="9">
        <v>1.27</v>
      </c>
      <c r="D75" s="9">
        <v>1.171</v>
      </c>
      <c r="E75" s="9">
        <v>15</v>
      </c>
      <c r="F75" s="10">
        <v>17.559999999999999</v>
      </c>
      <c r="G75" s="8" t="s">
        <v>13</v>
      </c>
      <c r="H75" s="7" t="s">
        <v>14</v>
      </c>
    </row>
    <row r="76" spans="1:8" x14ac:dyDescent="0.25">
      <c r="A76" s="7" t="s">
        <v>11</v>
      </c>
      <c r="B76" s="8" t="s">
        <v>78</v>
      </c>
      <c r="C76" s="9">
        <v>1.23</v>
      </c>
      <c r="D76" s="9">
        <v>1.1639999999999999</v>
      </c>
      <c r="E76" s="9">
        <v>15</v>
      </c>
      <c r="F76" s="10">
        <v>17.46</v>
      </c>
      <c r="G76" s="8" t="s">
        <v>13</v>
      </c>
      <c r="H76" s="7" t="s">
        <v>14</v>
      </c>
    </row>
    <row r="77" spans="1:8" x14ac:dyDescent="0.25">
      <c r="A77" s="7" t="s">
        <v>11</v>
      </c>
      <c r="B77" s="8" t="s">
        <v>79</v>
      </c>
      <c r="C77" s="9">
        <v>1.28</v>
      </c>
      <c r="D77" s="9">
        <v>1.1419999999999999</v>
      </c>
      <c r="E77" s="9">
        <v>15</v>
      </c>
      <c r="F77" s="10">
        <v>17.13</v>
      </c>
      <c r="G77" s="8" t="s">
        <v>13</v>
      </c>
      <c r="H77" s="7" t="s">
        <v>14</v>
      </c>
    </row>
    <row r="78" spans="1:8" x14ac:dyDescent="0.25">
      <c r="A78" s="7" t="s">
        <v>11</v>
      </c>
      <c r="B78" s="8" t="s">
        <v>33</v>
      </c>
      <c r="C78" s="9">
        <v>3.37</v>
      </c>
      <c r="D78" s="9">
        <v>1.117</v>
      </c>
      <c r="E78" s="9">
        <v>15</v>
      </c>
      <c r="F78" s="10">
        <v>16.75</v>
      </c>
      <c r="G78" s="8" t="s">
        <v>13</v>
      </c>
      <c r="H78" s="7" t="s">
        <v>14</v>
      </c>
    </row>
    <row r="79" spans="1:8" x14ac:dyDescent="0.25">
      <c r="A79" s="7" t="s">
        <v>11</v>
      </c>
      <c r="B79" s="8" t="s">
        <v>80</v>
      </c>
      <c r="C79" s="9">
        <v>1.08</v>
      </c>
      <c r="D79" s="9">
        <v>1.08</v>
      </c>
      <c r="E79" s="9">
        <v>15</v>
      </c>
      <c r="F79" s="10">
        <v>16.2</v>
      </c>
      <c r="G79" s="8" t="s">
        <v>13</v>
      </c>
      <c r="H79" s="7" t="s">
        <v>14</v>
      </c>
    </row>
    <row r="80" spans="1:8" x14ac:dyDescent="0.25">
      <c r="A80" s="7" t="s">
        <v>11</v>
      </c>
      <c r="B80" s="8" t="s">
        <v>81</v>
      </c>
      <c r="C80" s="9">
        <v>1.95</v>
      </c>
      <c r="D80" s="9">
        <v>1.0780000000000001</v>
      </c>
      <c r="E80" s="9">
        <v>15</v>
      </c>
      <c r="F80" s="10">
        <v>16.170000000000002</v>
      </c>
      <c r="G80" s="8" t="s">
        <v>13</v>
      </c>
      <c r="H80" s="7" t="s">
        <v>14</v>
      </c>
    </row>
    <row r="81" spans="1:8" x14ac:dyDescent="0.25">
      <c r="A81" s="7" t="s">
        <v>11</v>
      </c>
      <c r="B81" s="8" t="s">
        <v>82</v>
      </c>
      <c r="C81" s="9">
        <v>11.15</v>
      </c>
      <c r="D81" s="9">
        <v>1.0609999999999999</v>
      </c>
      <c r="E81" s="9">
        <v>15</v>
      </c>
      <c r="F81" s="10">
        <v>15.92</v>
      </c>
      <c r="G81" s="8" t="s">
        <v>13</v>
      </c>
      <c r="H81" s="7" t="s">
        <v>14</v>
      </c>
    </row>
    <row r="82" spans="1:8" x14ac:dyDescent="0.25">
      <c r="A82" s="7" t="s">
        <v>11</v>
      </c>
      <c r="B82" s="8" t="s">
        <v>83</v>
      </c>
      <c r="C82" s="9">
        <v>1.05</v>
      </c>
      <c r="D82" s="9">
        <v>1.048</v>
      </c>
      <c r="E82" s="9">
        <v>15</v>
      </c>
      <c r="F82" s="10">
        <v>15.72</v>
      </c>
      <c r="G82" s="8" t="s">
        <v>13</v>
      </c>
      <c r="H82" s="7" t="s">
        <v>14</v>
      </c>
    </row>
    <row r="83" spans="1:8" x14ac:dyDescent="0.25">
      <c r="A83" s="7" t="s">
        <v>11</v>
      </c>
      <c r="B83" s="8" t="s">
        <v>84</v>
      </c>
      <c r="C83" s="9">
        <v>1.02</v>
      </c>
      <c r="D83" s="9">
        <v>1.0249999999999999</v>
      </c>
      <c r="E83" s="9">
        <v>15</v>
      </c>
      <c r="F83" s="10">
        <v>15.38</v>
      </c>
      <c r="G83" s="8" t="s">
        <v>13</v>
      </c>
      <c r="H83" s="7" t="s">
        <v>14</v>
      </c>
    </row>
    <row r="84" spans="1:8" x14ac:dyDescent="0.25">
      <c r="A84" s="7" t="s">
        <v>11</v>
      </c>
      <c r="B84" s="8" t="s">
        <v>85</v>
      </c>
      <c r="C84" s="9">
        <v>1.83</v>
      </c>
      <c r="D84" s="9">
        <v>1.014</v>
      </c>
      <c r="E84" s="9">
        <v>15</v>
      </c>
      <c r="F84" s="10">
        <v>15.21</v>
      </c>
      <c r="G84" s="8" t="s">
        <v>13</v>
      </c>
      <c r="H84" s="7" t="s">
        <v>14</v>
      </c>
    </row>
    <row r="85" spans="1:8" x14ac:dyDescent="0.25">
      <c r="A85" s="7" t="s">
        <v>11</v>
      </c>
      <c r="B85" s="8" t="s">
        <v>86</v>
      </c>
      <c r="C85" s="9">
        <v>1.01</v>
      </c>
      <c r="D85" s="9">
        <v>1.008</v>
      </c>
      <c r="E85" s="9">
        <v>15</v>
      </c>
      <c r="F85" s="10">
        <v>15.12</v>
      </c>
      <c r="G85" s="8" t="s">
        <v>13</v>
      </c>
      <c r="H85" s="7" t="s">
        <v>14</v>
      </c>
    </row>
    <row r="86" spans="1:8" x14ac:dyDescent="0.25">
      <c r="A86" s="7" t="s">
        <v>11</v>
      </c>
      <c r="B86" s="8" t="s">
        <v>87</v>
      </c>
      <c r="C86" s="9">
        <v>1</v>
      </c>
      <c r="D86" s="9">
        <v>1</v>
      </c>
      <c r="E86" s="9">
        <v>15</v>
      </c>
      <c r="F86" s="10">
        <v>15</v>
      </c>
      <c r="G86" s="8" t="s">
        <v>13</v>
      </c>
      <c r="H86" s="7" t="s">
        <v>14</v>
      </c>
    </row>
    <row r="87" spans="1:8" x14ac:dyDescent="0.25">
      <c r="A87" s="7" t="s">
        <v>11</v>
      </c>
      <c r="B87" s="8" t="s">
        <v>88</v>
      </c>
      <c r="C87" s="9">
        <v>1.04</v>
      </c>
      <c r="D87" s="9">
        <v>0.995</v>
      </c>
      <c r="E87" s="9">
        <v>15</v>
      </c>
      <c r="F87" s="10">
        <v>14.92</v>
      </c>
      <c r="G87" s="8" t="s">
        <v>13</v>
      </c>
      <c r="H87" s="7" t="s">
        <v>14</v>
      </c>
    </row>
    <row r="88" spans="1:8" x14ac:dyDescent="0.25">
      <c r="A88" s="7" t="s">
        <v>11</v>
      </c>
      <c r="B88" s="8" t="s">
        <v>89</v>
      </c>
      <c r="C88" s="9">
        <v>0.99</v>
      </c>
      <c r="D88" s="9">
        <v>0.98699999999999999</v>
      </c>
      <c r="E88" s="9">
        <v>15</v>
      </c>
      <c r="F88" s="10">
        <v>14.81</v>
      </c>
      <c r="G88" s="8" t="s">
        <v>13</v>
      </c>
      <c r="H88" s="7" t="s">
        <v>14</v>
      </c>
    </row>
    <row r="89" spans="1:8" x14ac:dyDescent="0.25">
      <c r="A89" s="7" t="s">
        <v>11</v>
      </c>
      <c r="B89" s="8" t="s">
        <v>90</v>
      </c>
      <c r="C89" s="9">
        <v>1.23</v>
      </c>
      <c r="D89" s="9">
        <v>0.98399999999999999</v>
      </c>
      <c r="E89" s="9">
        <v>15</v>
      </c>
      <c r="F89" s="10">
        <v>14.76</v>
      </c>
      <c r="G89" s="8" t="s">
        <v>13</v>
      </c>
      <c r="H89" s="7" t="s">
        <v>14</v>
      </c>
    </row>
    <row r="90" spans="1:8" x14ac:dyDescent="0.25">
      <c r="A90" s="7" t="s">
        <v>11</v>
      </c>
      <c r="B90" s="8" t="s">
        <v>91</v>
      </c>
      <c r="C90" s="9">
        <v>0.94</v>
      </c>
      <c r="D90" s="9">
        <v>0.94499999999999995</v>
      </c>
      <c r="E90" s="9">
        <v>15</v>
      </c>
      <c r="F90" s="10">
        <v>14.18</v>
      </c>
      <c r="G90" s="8" t="s">
        <v>13</v>
      </c>
      <c r="H90" s="7" t="s">
        <v>14</v>
      </c>
    </row>
    <row r="91" spans="1:8" x14ac:dyDescent="0.25">
      <c r="A91" s="7" t="s">
        <v>11</v>
      </c>
      <c r="B91" s="8" t="s">
        <v>92</v>
      </c>
      <c r="C91" s="9">
        <v>5.07</v>
      </c>
      <c r="D91" s="9">
        <v>0.94</v>
      </c>
      <c r="E91" s="9">
        <v>15</v>
      </c>
      <c r="F91" s="10">
        <v>14.1</v>
      </c>
      <c r="G91" s="8" t="s">
        <v>13</v>
      </c>
      <c r="H91" s="7" t="s">
        <v>14</v>
      </c>
    </row>
    <row r="92" spans="1:8" x14ac:dyDescent="0.25">
      <c r="A92" s="7" t="s">
        <v>11</v>
      </c>
      <c r="B92" s="8" t="s">
        <v>93</v>
      </c>
      <c r="C92" s="9">
        <v>0.96</v>
      </c>
      <c r="D92" s="9">
        <v>0.93899999999999995</v>
      </c>
      <c r="E92" s="9">
        <v>15</v>
      </c>
      <c r="F92" s="10">
        <v>14.08</v>
      </c>
      <c r="G92" s="8" t="s">
        <v>13</v>
      </c>
      <c r="H92" s="7" t="s">
        <v>14</v>
      </c>
    </row>
    <row r="93" spans="1:8" x14ac:dyDescent="0.25">
      <c r="A93" s="7" t="s">
        <v>11</v>
      </c>
      <c r="B93" s="8" t="s">
        <v>94</v>
      </c>
      <c r="C93" s="9">
        <v>0.93</v>
      </c>
      <c r="D93" s="9">
        <v>0.90500000000000003</v>
      </c>
      <c r="E93" s="9">
        <v>15</v>
      </c>
      <c r="F93" s="10">
        <v>13.58</v>
      </c>
      <c r="G93" s="8" t="s">
        <v>13</v>
      </c>
      <c r="H93" s="7" t="s">
        <v>14</v>
      </c>
    </row>
    <row r="94" spans="1:8" x14ac:dyDescent="0.25">
      <c r="A94" s="7" t="s">
        <v>11</v>
      </c>
      <c r="B94" s="8" t="s">
        <v>95</v>
      </c>
      <c r="C94" s="9">
        <v>0.89</v>
      </c>
      <c r="D94" s="9">
        <v>0.873</v>
      </c>
      <c r="E94" s="9">
        <v>15</v>
      </c>
      <c r="F94" s="10">
        <v>13.09</v>
      </c>
      <c r="G94" s="8" t="s">
        <v>13</v>
      </c>
      <c r="H94" s="7" t="s">
        <v>14</v>
      </c>
    </row>
    <row r="95" spans="1:8" x14ac:dyDescent="0.25">
      <c r="A95" s="7" t="s">
        <v>11</v>
      </c>
      <c r="B95" s="8" t="s">
        <v>96</v>
      </c>
      <c r="C95" s="9">
        <v>0.84</v>
      </c>
      <c r="D95" s="9">
        <v>0.83499999999999996</v>
      </c>
      <c r="E95" s="9">
        <v>15</v>
      </c>
      <c r="F95" s="10">
        <v>12.52</v>
      </c>
      <c r="G95" s="8" t="s">
        <v>13</v>
      </c>
      <c r="H95" s="7" t="s">
        <v>14</v>
      </c>
    </row>
    <row r="96" spans="1:8" x14ac:dyDescent="0.25">
      <c r="A96" s="7" t="s">
        <v>11</v>
      </c>
      <c r="B96" s="8" t="s">
        <v>38</v>
      </c>
      <c r="C96" s="9">
        <v>6.15</v>
      </c>
      <c r="D96" s="9">
        <v>0.82599999999999996</v>
      </c>
      <c r="E96" s="9">
        <v>15</v>
      </c>
      <c r="F96" s="10">
        <v>12.38</v>
      </c>
      <c r="G96" s="8" t="s">
        <v>13</v>
      </c>
      <c r="H96" s="7" t="s">
        <v>14</v>
      </c>
    </row>
    <row r="97" spans="1:8" x14ac:dyDescent="0.25">
      <c r="A97" s="7" t="s">
        <v>11</v>
      </c>
      <c r="B97" s="8" t="s">
        <v>97</v>
      </c>
      <c r="C97" s="9">
        <v>0.86</v>
      </c>
      <c r="D97" s="9">
        <v>0.82499999999999996</v>
      </c>
      <c r="E97" s="9">
        <v>15</v>
      </c>
      <c r="F97" s="10">
        <v>12.37</v>
      </c>
      <c r="G97" s="8" t="s">
        <v>13</v>
      </c>
      <c r="H97" s="7" t="s">
        <v>14</v>
      </c>
    </row>
    <row r="98" spans="1:8" x14ac:dyDescent="0.25">
      <c r="A98" s="7" t="s">
        <v>11</v>
      </c>
      <c r="B98" s="8" t="s">
        <v>98</v>
      </c>
      <c r="C98" s="9">
        <v>0.87</v>
      </c>
      <c r="D98" s="9">
        <v>0.8</v>
      </c>
      <c r="E98" s="9">
        <v>15</v>
      </c>
      <c r="F98" s="10">
        <v>12</v>
      </c>
      <c r="G98" s="8" t="s">
        <v>13</v>
      </c>
      <c r="H98" s="7" t="s">
        <v>14</v>
      </c>
    </row>
    <row r="99" spans="1:8" x14ac:dyDescent="0.25">
      <c r="A99" s="7" t="s">
        <v>11</v>
      </c>
      <c r="B99" s="8" t="s">
        <v>51</v>
      </c>
      <c r="C99" s="9">
        <v>9.98</v>
      </c>
      <c r="D99" s="9">
        <v>0.77100000000000002</v>
      </c>
      <c r="E99" s="9">
        <v>15</v>
      </c>
      <c r="F99" s="10">
        <v>11.56</v>
      </c>
      <c r="G99" s="8" t="s">
        <v>13</v>
      </c>
      <c r="H99" s="7" t="s">
        <v>14</v>
      </c>
    </row>
    <row r="100" spans="1:8" x14ac:dyDescent="0.25">
      <c r="A100" s="7" t="s">
        <v>11</v>
      </c>
      <c r="B100" s="8" t="s">
        <v>99</v>
      </c>
      <c r="C100" s="9">
        <v>1.56</v>
      </c>
      <c r="D100" s="9">
        <v>0.76700000000000002</v>
      </c>
      <c r="E100" s="9">
        <v>15</v>
      </c>
      <c r="F100" s="10">
        <v>11.5</v>
      </c>
      <c r="G100" s="8" t="s">
        <v>13</v>
      </c>
      <c r="H100" s="7" t="s">
        <v>14</v>
      </c>
    </row>
    <row r="101" spans="1:8" x14ac:dyDescent="0.25">
      <c r="A101" s="7" t="s">
        <v>11</v>
      </c>
      <c r="B101" s="8" t="s">
        <v>57</v>
      </c>
      <c r="C101" s="9">
        <v>4.51</v>
      </c>
      <c r="D101" s="9">
        <v>0.76400000000000001</v>
      </c>
      <c r="E101" s="9">
        <v>15</v>
      </c>
      <c r="F101" s="10">
        <v>11.46</v>
      </c>
      <c r="G101" s="8" t="s">
        <v>13</v>
      </c>
      <c r="H101" s="7" t="s">
        <v>14</v>
      </c>
    </row>
    <row r="102" spans="1:8" x14ac:dyDescent="0.25">
      <c r="A102" s="7" t="s">
        <v>11</v>
      </c>
      <c r="B102" s="8" t="s">
        <v>100</v>
      </c>
      <c r="C102" s="9">
        <v>0.75</v>
      </c>
      <c r="D102" s="9">
        <v>0.73399999999999999</v>
      </c>
      <c r="E102" s="9">
        <v>15</v>
      </c>
      <c r="F102" s="10">
        <v>11.02</v>
      </c>
      <c r="G102" s="8" t="s">
        <v>13</v>
      </c>
      <c r="H102" s="7" t="s">
        <v>14</v>
      </c>
    </row>
    <row r="103" spans="1:8" x14ac:dyDescent="0.25">
      <c r="A103" s="7" t="s">
        <v>11</v>
      </c>
      <c r="B103" s="8" t="s">
        <v>101</v>
      </c>
      <c r="C103" s="9">
        <v>0.74</v>
      </c>
      <c r="D103" s="9">
        <v>0.72299999999999998</v>
      </c>
      <c r="E103" s="9">
        <v>15</v>
      </c>
      <c r="F103" s="10">
        <v>10.84</v>
      </c>
      <c r="G103" s="8" t="s">
        <v>13</v>
      </c>
      <c r="H103" s="7" t="s">
        <v>14</v>
      </c>
    </row>
    <row r="104" spans="1:8" x14ac:dyDescent="0.25">
      <c r="A104" s="7" t="s">
        <v>11</v>
      </c>
      <c r="B104" s="8" t="s">
        <v>102</v>
      </c>
      <c r="C104" s="9">
        <v>0.72</v>
      </c>
      <c r="D104" s="9">
        <v>0.71799999999999997</v>
      </c>
      <c r="E104" s="9">
        <v>15</v>
      </c>
      <c r="F104" s="10">
        <v>10.77</v>
      </c>
      <c r="G104" s="8" t="s">
        <v>13</v>
      </c>
      <c r="H104" s="7" t="s">
        <v>14</v>
      </c>
    </row>
    <row r="105" spans="1:8" x14ac:dyDescent="0.25">
      <c r="A105" s="7" t="s">
        <v>11</v>
      </c>
      <c r="B105" s="8" t="s">
        <v>103</v>
      </c>
      <c r="C105" s="9">
        <v>0.74</v>
      </c>
      <c r="D105" s="9">
        <v>0.70399999999999996</v>
      </c>
      <c r="E105" s="9">
        <v>15</v>
      </c>
      <c r="F105" s="10">
        <v>10.56</v>
      </c>
      <c r="G105" s="8" t="s">
        <v>13</v>
      </c>
      <c r="H105" s="7" t="s">
        <v>14</v>
      </c>
    </row>
    <row r="106" spans="1:8" x14ac:dyDescent="0.25">
      <c r="A106" s="7" t="s">
        <v>11</v>
      </c>
      <c r="B106" s="8" t="s">
        <v>104</v>
      </c>
      <c r="C106" s="9">
        <v>0.71</v>
      </c>
      <c r="D106" s="9">
        <v>0.69699999999999995</v>
      </c>
      <c r="E106" s="9">
        <v>15</v>
      </c>
      <c r="F106" s="10">
        <v>10.45</v>
      </c>
      <c r="G106" s="8" t="s">
        <v>13</v>
      </c>
      <c r="H106" s="7" t="s">
        <v>14</v>
      </c>
    </row>
    <row r="107" spans="1:8" x14ac:dyDescent="0.25">
      <c r="A107" s="7" t="s">
        <v>11</v>
      </c>
      <c r="B107" s="8" t="s">
        <v>105</v>
      </c>
      <c r="C107" s="9">
        <v>0.71</v>
      </c>
      <c r="D107" s="9">
        <v>0.69399999999999995</v>
      </c>
      <c r="E107" s="9">
        <v>15</v>
      </c>
      <c r="F107" s="10">
        <v>10.41</v>
      </c>
      <c r="G107" s="8" t="s">
        <v>13</v>
      </c>
      <c r="H107" s="7" t="s">
        <v>14</v>
      </c>
    </row>
    <row r="108" spans="1:8" x14ac:dyDescent="0.25">
      <c r="A108" s="7" t="s">
        <v>11</v>
      </c>
      <c r="B108" s="8" t="s">
        <v>106</v>
      </c>
      <c r="C108" s="9">
        <v>0.72</v>
      </c>
      <c r="D108" s="9">
        <v>0.68899999999999995</v>
      </c>
      <c r="E108" s="9">
        <v>15</v>
      </c>
      <c r="F108" s="10">
        <v>10.34</v>
      </c>
      <c r="G108" s="8" t="s">
        <v>13</v>
      </c>
      <c r="H108" s="7" t="s">
        <v>14</v>
      </c>
    </row>
    <row r="109" spans="1:8" x14ac:dyDescent="0.25">
      <c r="A109" s="7" t="s">
        <v>11</v>
      </c>
      <c r="B109" s="8" t="s">
        <v>107</v>
      </c>
      <c r="C109" s="9">
        <v>0.89</v>
      </c>
      <c r="D109" s="9">
        <v>0.68200000000000005</v>
      </c>
      <c r="E109" s="9">
        <v>15</v>
      </c>
      <c r="F109" s="10">
        <v>10.23</v>
      </c>
      <c r="G109" s="8" t="s">
        <v>13</v>
      </c>
      <c r="H109" s="7" t="s">
        <v>14</v>
      </c>
    </row>
    <row r="110" spans="1:8" x14ac:dyDescent="0.25">
      <c r="A110" s="7" t="s">
        <v>11</v>
      </c>
      <c r="B110" s="8" t="s">
        <v>108</v>
      </c>
      <c r="C110" s="9">
        <v>1.41</v>
      </c>
      <c r="D110" s="9">
        <v>0.67300000000000004</v>
      </c>
      <c r="E110" s="9">
        <v>15</v>
      </c>
      <c r="F110" s="10">
        <v>10.09</v>
      </c>
      <c r="G110" s="8" t="s">
        <v>13</v>
      </c>
      <c r="H110" s="7" t="s">
        <v>14</v>
      </c>
    </row>
    <row r="111" spans="1:8" x14ac:dyDescent="0.25">
      <c r="A111" s="7" t="s">
        <v>11</v>
      </c>
      <c r="B111" s="8" t="s">
        <v>109</v>
      </c>
      <c r="C111" s="9">
        <v>1.68</v>
      </c>
      <c r="D111" s="9">
        <v>0.66300000000000003</v>
      </c>
      <c r="E111" s="9">
        <v>15</v>
      </c>
      <c r="F111" s="10">
        <v>9.9499999999999993</v>
      </c>
      <c r="G111" s="8" t="s">
        <v>13</v>
      </c>
      <c r="H111" s="7" t="s">
        <v>14</v>
      </c>
    </row>
    <row r="112" spans="1:8" x14ac:dyDescent="0.25">
      <c r="A112" s="7" t="s">
        <v>11</v>
      </c>
      <c r="B112" s="8" t="s">
        <v>110</v>
      </c>
      <c r="C112" s="9">
        <v>8.08</v>
      </c>
      <c r="D112" s="9">
        <v>0.65800000000000003</v>
      </c>
      <c r="E112" s="9">
        <v>15</v>
      </c>
      <c r="F112" s="10">
        <v>9.8800000000000008</v>
      </c>
      <c r="G112" s="8" t="s">
        <v>13</v>
      </c>
      <c r="H112" s="7" t="s">
        <v>14</v>
      </c>
    </row>
    <row r="113" spans="1:8" x14ac:dyDescent="0.25">
      <c r="A113" s="7" t="s">
        <v>11</v>
      </c>
      <c r="B113" s="8" t="s">
        <v>111</v>
      </c>
      <c r="C113" s="9">
        <v>0.64</v>
      </c>
      <c r="D113" s="9">
        <v>0.64300000000000002</v>
      </c>
      <c r="E113" s="9">
        <v>15</v>
      </c>
      <c r="F113" s="10">
        <v>9.64</v>
      </c>
      <c r="G113" s="8" t="s">
        <v>13</v>
      </c>
      <c r="H113" s="7" t="s">
        <v>14</v>
      </c>
    </row>
    <row r="114" spans="1:8" x14ac:dyDescent="0.25">
      <c r="A114" s="7" t="s">
        <v>11</v>
      </c>
      <c r="B114" s="8" t="s">
        <v>112</v>
      </c>
      <c r="C114" s="9">
        <v>1</v>
      </c>
      <c r="D114" s="9">
        <v>0.63500000000000001</v>
      </c>
      <c r="E114" s="9">
        <v>15</v>
      </c>
      <c r="F114" s="10">
        <v>9.5299999999999994</v>
      </c>
      <c r="G114" s="8" t="s">
        <v>13</v>
      </c>
      <c r="H114" s="7" t="s">
        <v>14</v>
      </c>
    </row>
    <row r="115" spans="1:8" x14ac:dyDescent="0.25">
      <c r="A115" s="7" t="s">
        <v>11</v>
      </c>
      <c r="B115" s="8" t="s">
        <v>113</v>
      </c>
      <c r="C115" s="9">
        <v>2.78</v>
      </c>
      <c r="D115" s="9">
        <v>0.63100000000000001</v>
      </c>
      <c r="E115" s="9">
        <v>15</v>
      </c>
      <c r="F115" s="10">
        <v>9.4700000000000006</v>
      </c>
      <c r="G115" s="8" t="s">
        <v>13</v>
      </c>
      <c r="H115" s="7" t="s">
        <v>14</v>
      </c>
    </row>
    <row r="116" spans="1:8" x14ac:dyDescent="0.25">
      <c r="A116" s="7" t="s">
        <v>11</v>
      </c>
      <c r="B116" s="8" t="s">
        <v>114</v>
      </c>
      <c r="C116" s="9">
        <v>2.62</v>
      </c>
      <c r="D116" s="9">
        <v>0.625</v>
      </c>
      <c r="E116" s="9">
        <v>15</v>
      </c>
      <c r="F116" s="10">
        <v>9.3699999999999992</v>
      </c>
      <c r="G116" s="8" t="s">
        <v>13</v>
      </c>
      <c r="H116" s="7" t="s">
        <v>14</v>
      </c>
    </row>
    <row r="117" spans="1:8" x14ac:dyDescent="0.25">
      <c r="A117" s="7" t="s">
        <v>11</v>
      </c>
      <c r="B117" s="8" t="s">
        <v>115</v>
      </c>
      <c r="C117" s="9">
        <v>0.68</v>
      </c>
      <c r="D117" s="9">
        <v>0.62</v>
      </c>
      <c r="E117" s="9">
        <v>15</v>
      </c>
      <c r="F117" s="10">
        <v>9.3000000000000007</v>
      </c>
      <c r="G117" s="8" t="s">
        <v>13</v>
      </c>
      <c r="H117" s="7" t="s">
        <v>14</v>
      </c>
    </row>
    <row r="118" spans="1:8" x14ac:dyDescent="0.25">
      <c r="A118" s="7" t="s">
        <v>11</v>
      </c>
      <c r="B118" s="8" t="s">
        <v>116</v>
      </c>
      <c r="C118" s="9">
        <v>4.49</v>
      </c>
      <c r="D118" s="9">
        <v>0.62</v>
      </c>
      <c r="E118" s="9">
        <v>15</v>
      </c>
      <c r="F118" s="10">
        <v>9.3000000000000007</v>
      </c>
      <c r="G118" s="8" t="s">
        <v>13</v>
      </c>
      <c r="H118" s="7" t="s">
        <v>14</v>
      </c>
    </row>
    <row r="119" spans="1:8" x14ac:dyDescent="0.25">
      <c r="A119" s="7" t="s">
        <v>11</v>
      </c>
      <c r="B119" s="8" t="s">
        <v>117</v>
      </c>
      <c r="C119" s="9">
        <v>0.62</v>
      </c>
      <c r="D119" s="9">
        <v>0.61699999999999999</v>
      </c>
      <c r="E119" s="9">
        <v>15</v>
      </c>
      <c r="F119" s="10">
        <v>9.26</v>
      </c>
      <c r="G119" s="8" t="s">
        <v>13</v>
      </c>
      <c r="H119" s="7" t="s">
        <v>14</v>
      </c>
    </row>
    <row r="120" spans="1:8" x14ac:dyDescent="0.25">
      <c r="A120" s="7" t="s">
        <v>11</v>
      </c>
      <c r="B120" s="8" t="s">
        <v>118</v>
      </c>
      <c r="C120" s="9">
        <v>3.81</v>
      </c>
      <c r="D120" s="9">
        <v>0.61199999999999999</v>
      </c>
      <c r="E120" s="9">
        <v>15</v>
      </c>
      <c r="F120" s="10">
        <v>9.18</v>
      </c>
      <c r="G120" s="8" t="s">
        <v>13</v>
      </c>
      <c r="H120" s="7" t="s">
        <v>14</v>
      </c>
    </row>
    <row r="121" spans="1:8" x14ac:dyDescent="0.25">
      <c r="A121" s="7" t="s">
        <v>11</v>
      </c>
      <c r="B121" s="8" t="s">
        <v>119</v>
      </c>
      <c r="C121" s="9">
        <v>1.34</v>
      </c>
      <c r="D121" s="9">
        <v>0.60399999999999998</v>
      </c>
      <c r="E121" s="9">
        <v>15</v>
      </c>
      <c r="F121" s="10">
        <v>9.06</v>
      </c>
      <c r="G121" s="8" t="s">
        <v>13</v>
      </c>
      <c r="H121" s="7" t="s">
        <v>14</v>
      </c>
    </row>
    <row r="122" spans="1:8" x14ac:dyDescent="0.25">
      <c r="A122" s="7" t="s">
        <v>11</v>
      </c>
      <c r="B122" s="8" t="s">
        <v>120</v>
      </c>
      <c r="C122" s="9">
        <v>0.57999999999999996</v>
      </c>
      <c r="D122" s="9">
        <v>0.58299999999999996</v>
      </c>
      <c r="E122" s="9">
        <v>15</v>
      </c>
      <c r="F122" s="10">
        <v>8.74</v>
      </c>
      <c r="G122" s="8" t="s">
        <v>13</v>
      </c>
      <c r="H122" s="7" t="s">
        <v>14</v>
      </c>
    </row>
    <row r="123" spans="1:8" x14ac:dyDescent="0.25">
      <c r="A123" s="7" t="s">
        <v>11</v>
      </c>
      <c r="B123" s="8" t="s">
        <v>121</v>
      </c>
      <c r="C123" s="9">
        <v>1.3</v>
      </c>
      <c r="D123" s="9">
        <v>0.58099999999999996</v>
      </c>
      <c r="E123" s="9">
        <v>15</v>
      </c>
      <c r="F123" s="10">
        <v>8.7200000000000006</v>
      </c>
      <c r="G123" s="8" t="s">
        <v>13</v>
      </c>
      <c r="H123" s="7" t="s">
        <v>14</v>
      </c>
    </row>
    <row r="124" spans="1:8" x14ac:dyDescent="0.25">
      <c r="A124" s="7" t="s">
        <v>11</v>
      </c>
      <c r="B124" s="8" t="s">
        <v>23</v>
      </c>
      <c r="C124" s="9">
        <v>3.49</v>
      </c>
      <c r="D124" s="9">
        <v>0.56799999999999995</v>
      </c>
      <c r="E124" s="9">
        <v>15</v>
      </c>
      <c r="F124" s="10">
        <v>8.52</v>
      </c>
      <c r="G124" s="8" t="s">
        <v>13</v>
      </c>
      <c r="H124" s="7" t="s">
        <v>14</v>
      </c>
    </row>
    <row r="125" spans="1:8" x14ac:dyDescent="0.25">
      <c r="A125" s="7" t="s">
        <v>11</v>
      </c>
      <c r="B125" s="8" t="s">
        <v>122</v>
      </c>
      <c r="C125" s="9">
        <v>0.57999999999999996</v>
      </c>
      <c r="D125" s="9">
        <v>0.56399999999999995</v>
      </c>
      <c r="E125" s="9">
        <v>15</v>
      </c>
      <c r="F125" s="10">
        <v>8.4600000000000009</v>
      </c>
      <c r="G125" s="8" t="s">
        <v>13</v>
      </c>
      <c r="H125" s="7" t="s">
        <v>14</v>
      </c>
    </row>
    <row r="126" spans="1:8" x14ac:dyDescent="0.25">
      <c r="A126" s="7" t="s">
        <v>11</v>
      </c>
      <c r="B126" s="8" t="s">
        <v>51</v>
      </c>
      <c r="C126" s="9">
        <v>9.98</v>
      </c>
      <c r="D126" s="9">
        <v>0.55900000000000005</v>
      </c>
      <c r="E126" s="9">
        <v>15</v>
      </c>
      <c r="F126" s="10">
        <v>8.3800000000000008</v>
      </c>
      <c r="G126" s="8" t="s">
        <v>13</v>
      </c>
      <c r="H126" s="7" t="s">
        <v>14</v>
      </c>
    </row>
    <row r="127" spans="1:8" x14ac:dyDescent="0.25">
      <c r="A127" s="7" t="s">
        <v>11</v>
      </c>
      <c r="B127" s="8" t="s">
        <v>123</v>
      </c>
      <c r="C127" s="9">
        <v>1.68</v>
      </c>
      <c r="D127" s="9">
        <v>0.55700000000000005</v>
      </c>
      <c r="E127" s="9">
        <v>15</v>
      </c>
      <c r="F127" s="10">
        <v>8.36</v>
      </c>
      <c r="G127" s="8" t="s">
        <v>13</v>
      </c>
      <c r="H127" s="7" t="s">
        <v>14</v>
      </c>
    </row>
    <row r="128" spans="1:8" x14ac:dyDescent="0.25">
      <c r="A128" s="7" t="s">
        <v>11</v>
      </c>
      <c r="B128" s="8" t="s">
        <v>110</v>
      </c>
      <c r="C128" s="9">
        <v>8.08</v>
      </c>
      <c r="D128" s="9">
        <v>0.54900000000000004</v>
      </c>
      <c r="E128" s="9">
        <v>15</v>
      </c>
      <c r="F128" s="10">
        <v>8.23</v>
      </c>
      <c r="G128" s="8" t="s">
        <v>13</v>
      </c>
      <c r="H128" s="7" t="s">
        <v>14</v>
      </c>
    </row>
    <row r="129" spans="1:8" x14ac:dyDescent="0.25">
      <c r="A129" s="7" t="s">
        <v>11</v>
      </c>
      <c r="B129" s="8" t="s">
        <v>124</v>
      </c>
      <c r="C129" s="9">
        <v>0.61</v>
      </c>
      <c r="D129" s="9">
        <v>0.54700000000000004</v>
      </c>
      <c r="E129" s="9">
        <v>15</v>
      </c>
      <c r="F129" s="10">
        <v>8.2100000000000009</v>
      </c>
      <c r="G129" s="8" t="s">
        <v>13</v>
      </c>
      <c r="H129" s="7" t="s">
        <v>14</v>
      </c>
    </row>
    <row r="130" spans="1:8" x14ac:dyDescent="0.25">
      <c r="A130" s="7" t="s">
        <v>11</v>
      </c>
      <c r="B130" s="8" t="s">
        <v>125</v>
      </c>
      <c r="C130" s="9">
        <v>0.55000000000000004</v>
      </c>
      <c r="D130" s="9">
        <v>0.54700000000000004</v>
      </c>
      <c r="E130" s="9">
        <v>15</v>
      </c>
      <c r="F130" s="10">
        <v>8.2100000000000009</v>
      </c>
      <c r="G130" s="8" t="s">
        <v>13</v>
      </c>
      <c r="H130" s="7" t="s">
        <v>14</v>
      </c>
    </row>
    <row r="131" spans="1:8" x14ac:dyDescent="0.25">
      <c r="A131" s="7" t="s">
        <v>11</v>
      </c>
      <c r="B131" s="8" t="s">
        <v>126</v>
      </c>
      <c r="C131" s="9">
        <v>0.54</v>
      </c>
      <c r="D131" s="9">
        <v>0.54100000000000004</v>
      </c>
      <c r="E131" s="9">
        <v>15</v>
      </c>
      <c r="F131" s="10">
        <v>8.1199999999999992</v>
      </c>
      <c r="G131" s="8" t="s">
        <v>13</v>
      </c>
      <c r="H131" s="7" t="s">
        <v>14</v>
      </c>
    </row>
    <row r="132" spans="1:8" x14ac:dyDescent="0.25">
      <c r="A132" s="7" t="s">
        <v>11</v>
      </c>
      <c r="B132" s="8" t="s">
        <v>127</v>
      </c>
      <c r="C132" s="9">
        <v>0.54</v>
      </c>
      <c r="D132" s="9">
        <v>0.53700000000000003</v>
      </c>
      <c r="E132" s="9">
        <v>15</v>
      </c>
      <c r="F132" s="10">
        <v>8.0500000000000007</v>
      </c>
      <c r="G132" s="8" t="s">
        <v>13</v>
      </c>
      <c r="H132" s="7" t="s">
        <v>14</v>
      </c>
    </row>
    <row r="133" spans="1:8" x14ac:dyDescent="0.25">
      <c r="A133" s="7" t="s">
        <v>11</v>
      </c>
      <c r="B133" s="8" t="s">
        <v>128</v>
      </c>
      <c r="C133" s="9">
        <v>0.56000000000000005</v>
      </c>
      <c r="D133" s="9">
        <v>0.52700000000000002</v>
      </c>
      <c r="E133" s="9">
        <v>15</v>
      </c>
      <c r="F133" s="10">
        <v>7.9</v>
      </c>
      <c r="G133" s="8" t="s">
        <v>13</v>
      </c>
      <c r="H133" s="7" t="s">
        <v>14</v>
      </c>
    </row>
    <row r="134" spans="1:8" x14ac:dyDescent="0.25">
      <c r="A134" s="7" t="s">
        <v>11</v>
      </c>
      <c r="B134" s="8" t="s">
        <v>129</v>
      </c>
      <c r="C134" s="9">
        <v>0.53</v>
      </c>
      <c r="D134" s="9">
        <v>0.50700000000000001</v>
      </c>
      <c r="E134" s="9">
        <v>15</v>
      </c>
      <c r="F134" s="10">
        <v>7.61</v>
      </c>
      <c r="G134" s="8" t="s">
        <v>13</v>
      </c>
      <c r="H134" s="7" t="s">
        <v>14</v>
      </c>
    </row>
    <row r="135" spans="1:8" x14ac:dyDescent="0.25">
      <c r="A135" s="7" t="s">
        <v>11</v>
      </c>
      <c r="B135" s="8" t="s">
        <v>130</v>
      </c>
      <c r="C135" s="9">
        <v>0.52</v>
      </c>
      <c r="D135" s="9">
        <v>0.48899999999999999</v>
      </c>
      <c r="E135" s="9">
        <v>15</v>
      </c>
      <c r="F135" s="10">
        <v>7.33</v>
      </c>
      <c r="G135" s="8" t="s">
        <v>13</v>
      </c>
      <c r="H135" s="7" t="s">
        <v>14</v>
      </c>
    </row>
    <row r="136" spans="1:8" x14ac:dyDescent="0.25">
      <c r="A136" s="7" t="s">
        <v>11</v>
      </c>
      <c r="B136" s="8" t="s">
        <v>131</v>
      </c>
      <c r="C136" s="9">
        <v>0.48</v>
      </c>
      <c r="D136" s="9">
        <v>0.47</v>
      </c>
      <c r="E136" s="9">
        <v>15</v>
      </c>
      <c r="F136" s="10">
        <v>7.05</v>
      </c>
      <c r="G136" s="8" t="s">
        <v>13</v>
      </c>
      <c r="H136" s="7" t="s">
        <v>14</v>
      </c>
    </row>
    <row r="137" spans="1:8" x14ac:dyDescent="0.25">
      <c r="A137" s="7" t="s">
        <v>11</v>
      </c>
      <c r="B137" s="8" t="s">
        <v>18</v>
      </c>
      <c r="C137" s="9">
        <v>5.61</v>
      </c>
      <c r="D137" s="9">
        <v>0.46700000000000003</v>
      </c>
      <c r="E137" s="9">
        <v>15</v>
      </c>
      <c r="F137" s="10">
        <v>7.01</v>
      </c>
      <c r="G137" s="8" t="s">
        <v>13</v>
      </c>
      <c r="H137" s="7" t="s">
        <v>14</v>
      </c>
    </row>
    <row r="138" spans="1:8" x14ac:dyDescent="0.25">
      <c r="A138" s="7" t="s">
        <v>11</v>
      </c>
      <c r="B138" s="8" t="s">
        <v>132</v>
      </c>
      <c r="C138" s="9">
        <v>0.52</v>
      </c>
      <c r="D138" s="9">
        <v>0.46600000000000003</v>
      </c>
      <c r="E138" s="9">
        <v>15</v>
      </c>
      <c r="F138" s="10">
        <v>7</v>
      </c>
      <c r="G138" s="8" t="s">
        <v>13</v>
      </c>
      <c r="H138" s="7" t="s">
        <v>14</v>
      </c>
    </row>
    <row r="139" spans="1:8" x14ac:dyDescent="0.25">
      <c r="A139" s="7" t="s">
        <v>11</v>
      </c>
      <c r="B139" s="8" t="s">
        <v>133</v>
      </c>
      <c r="C139" s="9">
        <v>1.27</v>
      </c>
      <c r="D139" s="9">
        <v>0.45800000000000002</v>
      </c>
      <c r="E139" s="9">
        <v>15</v>
      </c>
      <c r="F139" s="10">
        <v>6.87</v>
      </c>
      <c r="G139" s="8" t="s">
        <v>13</v>
      </c>
      <c r="H139" s="7" t="s">
        <v>14</v>
      </c>
    </row>
    <row r="140" spans="1:8" x14ac:dyDescent="0.25">
      <c r="A140" s="7" t="s">
        <v>11</v>
      </c>
      <c r="B140" s="8" t="s">
        <v>134</v>
      </c>
      <c r="C140" s="9">
        <v>0.6</v>
      </c>
      <c r="D140" s="9">
        <v>0.45</v>
      </c>
      <c r="E140" s="9">
        <v>15</v>
      </c>
      <c r="F140" s="10">
        <v>6.74</v>
      </c>
      <c r="G140" s="8" t="s">
        <v>13</v>
      </c>
      <c r="H140" s="7" t="s">
        <v>14</v>
      </c>
    </row>
    <row r="141" spans="1:8" x14ac:dyDescent="0.25">
      <c r="A141" s="7" t="s">
        <v>11</v>
      </c>
      <c r="B141" s="8" t="s">
        <v>135</v>
      </c>
      <c r="C141" s="9">
        <v>0.47</v>
      </c>
      <c r="D141" s="9">
        <v>0.44</v>
      </c>
      <c r="E141" s="9">
        <v>15</v>
      </c>
      <c r="F141" s="10">
        <v>6.59</v>
      </c>
      <c r="G141" s="8" t="s">
        <v>13</v>
      </c>
      <c r="H141" s="7" t="s">
        <v>14</v>
      </c>
    </row>
    <row r="142" spans="1:8" x14ac:dyDescent="0.25">
      <c r="A142" s="7" t="s">
        <v>11</v>
      </c>
      <c r="B142" s="8" t="s">
        <v>136</v>
      </c>
      <c r="C142" s="9">
        <v>0.46</v>
      </c>
      <c r="D142" s="9">
        <v>0.42899999999999999</v>
      </c>
      <c r="E142" s="9">
        <v>15</v>
      </c>
      <c r="F142" s="10">
        <v>6.43</v>
      </c>
      <c r="G142" s="8" t="s">
        <v>13</v>
      </c>
      <c r="H142" s="7" t="s">
        <v>14</v>
      </c>
    </row>
    <row r="143" spans="1:8" x14ac:dyDescent="0.25">
      <c r="A143" s="7" t="s">
        <v>11</v>
      </c>
      <c r="B143" s="8" t="s">
        <v>137</v>
      </c>
      <c r="C143" s="9">
        <v>0.45</v>
      </c>
      <c r="D143" s="9">
        <v>0.42899999999999999</v>
      </c>
      <c r="E143" s="9">
        <v>15</v>
      </c>
      <c r="F143" s="10">
        <v>6.43</v>
      </c>
      <c r="G143" s="8" t="s">
        <v>13</v>
      </c>
      <c r="H143" s="7" t="s">
        <v>14</v>
      </c>
    </row>
    <row r="144" spans="1:8" x14ac:dyDescent="0.25">
      <c r="A144" s="7" t="s">
        <v>11</v>
      </c>
      <c r="B144" s="8" t="s">
        <v>138</v>
      </c>
      <c r="C144" s="9">
        <v>2.65</v>
      </c>
      <c r="D144" s="9">
        <v>0.42499999999999999</v>
      </c>
      <c r="E144" s="9">
        <v>15</v>
      </c>
      <c r="F144" s="10">
        <v>6.37</v>
      </c>
      <c r="G144" s="8" t="s">
        <v>13</v>
      </c>
      <c r="H144" s="7" t="s">
        <v>14</v>
      </c>
    </row>
    <row r="145" spans="1:8" x14ac:dyDescent="0.25">
      <c r="A145" s="7" t="s">
        <v>11</v>
      </c>
      <c r="B145" s="8" t="s">
        <v>139</v>
      </c>
      <c r="C145" s="9">
        <v>1.51</v>
      </c>
      <c r="D145" s="9">
        <v>0.42399999999999999</v>
      </c>
      <c r="E145" s="9">
        <v>15</v>
      </c>
      <c r="F145" s="10">
        <v>6.36</v>
      </c>
      <c r="G145" s="8" t="s">
        <v>13</v>
      </c>
      <c r="H145" s="7" t="s">
        <v>14</v>
      </c>
    </row>
    <row r="146" spans="1:8" x14ac:dyDescent="0.25">
      <c r="A146" s="7" t="s">
        <v>11</v>
      </c>
      <c r="B146" s="8" t="s">
        <v>140</v>
      </c>
      <c r="C146" s="9">
        <v>0.64</v>
      </c>
      <c r="D146" s="9">
        <v>0.42299999999999999</v>
      </c>
      <c r="E146" s="9">
        <v>15</v>
      </c>
      <c r="F146" s="10">
        <v>6.35</v>
      </c>
      <c r="G146" s="8" t="s">
        <v>13</v>
      </c>
      <c r="H146" s="7" t="s">
        <v>14</v>
      </c>
    </row>
    <row r="147" spans="1:8" x14ac:dyDescent="0.25">
      <c r="A147" s="7" t="s">
        <v>11</v>
      </c>
      <c r="B147" s="8" t="s">
        <v>141</v>
      </c>
      <c r="C147" s="9">
        <v>0.48</v>
      </c>
      <c r="D147" s="9">
        <v>0.42299999999999999</v>
      </c>
      <c r="E147" s="9">
        <v>15</v>
      </c>
      <c r="F147" s="10">
        <v>6.34</v>
      </c>
      <c r="G147" s="8" t="s">
        <v>13</v>
      </c>
      <c r="H147" s="7" t="s">
        <v>14</v>
      </c>
    </row>
    <row r="148" spans="1:8" x14ac:dyDescent="0.25">
      <c r="A148" s="7" t="s">
        <v>11</v>
      </c>
      <c r="B148" s="8" t="s">
        <v>142</v>
      </c>
      <c r="C148" s="9">
        <v>0.44</v>
      </c>
      <c r="D148" s="9">
        <v>0.41</v>
      </c>
      <c r="E148" s="9">
        <v>15</v>
      </c>
      <c r="F148" s="10">
        <v>6.15</v>
      </c>
      <c r="G148" s="8" t="s">
        <v>13</v>
      </c>
      <c r="H148" s="7" t="s">
        <v>14</v>
      </c>
    </row>
    <row r="149" spans="1:8" x14ac:dyDescent="0.25">
      <c r="A149" s="7" t="s">
        <v>11</v>
      </c>
      <c r="B149" s="8" t="s">
        <v>92</v>
      </c>
      <c r="C149" s="9">
        <v>5.07</v>
      </c>
      <c r="D149" s="9">
        <v>0.40400000000000003</v>
      </c>
      <c r="E149" s="9">
        <v>15</v>
      </c>
      <c r="F149" s="10">
        <v>6.07</v>
      </c>
      <c r="G149" s="8" t="s">
        <v>13</v>
      </c>
      <c r="H149" s="7" t="s">
        <v>14</v>
      </c>
    </row>
    <row r="150" spans="1:8" x14ac:dyDescent="0.25">
      <c r="A150" s="7" t="s">
        <v>11</v>
      </c>
      <c r="B150" s="8" t="s">
        <v>143</v>
      </c>
      <c r="C150" s="9">
        <v>0.4</v>
      </c>
      <c r="D150" s="9">
        <v>0.38900000000000001</v>
      </c>
      <c r="E150" s="9">
        <v>15</v>
      </c>
      <c r="F150" s="10">
        <v>5.83</v>
      </c>
      <c r="G150" s="8" t="s">
        <v>13</v>
      </c>
      <c r="H150" s="7" t="s">
        <v>14</v>
      </c>
    </row>
    <row r="151" spans="1:8" x14ac:dyDescent="0.25">
      <c r="A151" s="7" t="s">
        <v>11</v>
      </c>
      <c r="B151" s="8" t="s">
        <v>144</v>
      </c>
      <c r="C151" s="9">
        <v>1.07</v>
      </c>
      <c r="D151" s="9">
        <v>0.376</v>
      </c>
      <c r="E151" s="9">
        <v>15</v>
      </c>
      <c r="F151" s="10">
        <v>5.64</v>
      </c>
      <c r="G151" s="8" t="s">
        <v>13</v>
      </c>
      <c r="H151" s="7" t="s">
        <v>14</v>
      </c>
    </row>
    <row r="152" spans="1:8" x14ac:dyDescent="0.25">
      <c r="A152" s="7" t="s">
        <v>11</v>
      </c>
      <c r="B152" s="8" t="s">
        <v>145</v>
      </c>
      <c r="C152" s="9">
        <v>0.46</v>
      </c>
      <c r="D152" s="9">
        <v>0.36299999999999999</v>
      </c>
      <c r="E152" s="9">
        <v>15</v>
      </c>
      <c r="F152" s="10">
        <v>5.45</v>
      </c>
      <c r="G152" s="8" t="s">
        <v>13</v>
      </c>
      <c r="H152" s="7" t="s">
        <v>14</v>
      </c>
    </row>
    <row r="153" spans="1:8" x14ac:dyDescent="0.25">
      <c r="A153" s="7" t="s">
        <v>11</v>
      </c>
      <c r="B153" s="8" t="s">
        <v>146</v>
      </c>
      <c r="C153" s="9">
        <v>1.86</v>
      </c>
      <c r="D153" s="9">
        <v>0.35599999999999998</v>
      </c>
      <c r="E153" s="9">
        <v>15</v>
      </c>
      <c r="F153" s="10">
        <v>5.34</v>
      </c>
      <c r="G153" s="8" t="s">
        <v>13</v>
      </c>
      <c r="H153" s="7" t="s">
        <v>14</v>
      </c>
    </row>
    <row r="154" spans="1:8" x14ac:dyDescent="0.25">
      <c r="A154" s="7" t="s">
        <v>11</v>
      </c>
      <c r="B154" s="8" t="s">
        <v>147</v>
      </c>
      <c r="C154" s="9">
        <v>1.85</v>
      </c>
      <c r="D154" s="9">
        <v>0.35499999999999998</v>
      </c>
      <c r="E154" s="9">
        <v>15</v>
      </c>
      <c r="F154" s="10">
        <v>5.33</v>
      </c>
      <c r="G154" s="8" t="s">
        <v>13</v>
      </c>
      <c r="H154" s="7" t="s">
        <v>14</v>
      </c>
    </row>
    <row r="155" spans="1:8" x14ac:dyDescent="0.25">
      <c r="A155" s="7" t="s">
        <v>11</v>
      </c>
      <c r="B155" s="8" t="s">
        <v>148</v>
      </c>
      <c r="C155" s="9">
        <v>1.1499999999999999</v>
      </c>
      <c r="D155" s="9">
        <v>0.35499999999999998</v>
      </c>
      <c r="E155" s="9">
        <v>15</v>
      </c>
      <c r="F155" s="10">
        <v>5.32</v>
      </c>
      <c r="G155" s="8" t="s">
        <v>13</v>
      </c>
      <c r="H155" s="7" t="s">
        <v>14</v>
      </c>
    </row>
    <row r="156" spans="1:8" x14ac:dyDescent="0.25">
      <c r="A156" s="7" t="s">
        <v>11</v>
      </c>
      <c r="B156" s="8" t="s">
        <v>149</v>
      </c>
      <c r="C156" s="9">
        <v>6.57</v>
      </c>
      <c r="D156" s="9">
        <v>0.34499999999999997</v>
      </c>
      <c r="E156" s="9">
        <v>15</v>
      </c>
      <c r="F156" s="10">
        <v>5.18</v>
      </c>
      <c r="G156" s="8" t="s">
        <v>13</v>
      </c>
      <c r="H156" s="7" t="s">
        <v>14</v>
      </c>
    </row>
    <row r="157" spans="1:8" x14ac:dyDescent="0.25">
      <c r="A157" s="7" t="s">
        <v>11</v>
      </c>
      <c r="B157" s="8" t="s">
        <v>51</v>
      </c>
      <c r="C157" s="9">
        <v>9.98</v>
      </c>
      <c r="D157" s="9">
        <v>0.32600000000000001</v>
      </c>
      <c r="E157" s="9">
        <v>15</v>
      </c>
      <c r="F157" s="10">
        <v>4.8899999999999997</v>
      </c>
      <c r="G157" s="8" t="s">
        <v>13</v>
      </c>
      <c r="H157" s="7" t="s">
        <v>14</v>
      </c>
    </row>
    <row r="158" spans="1:8" x14ac:dyDescent="0.25">
      <c r="A158" s="7" t="s">
        <v>11</v>
      </c>
      <c r="B158" s="8" t="s">
        <v>150</v>
      </c>
      <c r="C158" s="9">
        <v>0.98</v>
      </c>
      <c r="D158" s="9">
        <v>0.314</v>
      </c>
      <c r="E158" s="9">
        <v>15</v>
      </c>
      <c r="F158" s="10">
        <v>4.71</v>
      </c>
      <c r="G158" s="8" t="s">
        <v>13</v>
      </c>
      <c r="H158" s="7" t="s">
        <v>14</v>
      </c>
    </row>
    <row r="159" spans="1:8" x14ac:dyDescent="0.25">
      <c r="A159" s="7" t="s">
        <v>11</v>
      </c>
      <c r="B159" s="8" t="s">
        <v>151</v>
      </c>
      <c r="C159" s="9">
        <v>0.34</v>
      </c>
      <c r="D159" s="9">
        <v>0.313</v>
      </c>
      <c r="E159" s="9">
        <v>15</v>
      </c>
      <c r="F159" s="10">
        <v>4.6900000000000004</v>
      </c>
      <c r="G159" s="8" t="s">
        <v>13</v>
      </c>
      <c r="H159" s="7" t="s">
        <v>14</v>
      </c>
    </row>
    <row r="160" spans="1:8" x14ac:dyDescent="0.25">
      <c r="A160" s="7" t="s">
        <v>11</v>
      </c>
      <c r="B160" s="8" t="s">
        <v>138</v>
      </c>
      <c r="C160" s="9">
        <v>2.65</v>
      </c>
      <c r="D160" s="9">
        <v>0.307</v>
      </c>
      <c r="E160" s="9">
        <v>15</v>
      </c>
      <c r="F160" s="10">
        <v>4.5999999999999996</v>
      </c>
      <c r="G160" s="8" t="s">
        <v>13</v>
      </c>
      <c r="H160" s="7" t="s">
        <v>14</v>
      </c>
    </row>
    <row r="161" spans="1:8" x14ac:dyDescent="0.25">
      <c r="A161" s="7" t="s">
        <v>11</v>
      </c>
      <c r="B161" s="8" t="s">
        <v>152</v>
      </c>
      <c r="C161" s="9">
        <v>0.31</v>
      </c>
      <c r="D161" s="9">
        <v>0.30299999999999999</v>
      </c>
      <c r="E161" s="9">
        <v>15</v>
      </c>
      <c r="F161" s="10">
        <v>4.55</v>
      </c>
      <c r="G161" s="8" t="s">
        <v>13</v>
      </c>
      <c r="H161" s="7" t="s">
        <v>14</v>
      </c>
    </row>
    <row r="162" spans="1:8" x14ac:dyDescent="0.25">
      <c r="A162" s="7" t="s">
        <v>11</v>
      </c>
      <c r="B162" s="8" t="s">
        <v>153</v>
      </c>
      <c r="C162" s="9">
        <v>0.3</v>
      </c>
      <c r="D162" s="9">
        <v>0.30199999999999999</v>
      </c>
      <c r="E162" s="9">
        <v>15</v>
      </c>
      <c r="F162" s="10">
        <v>4.53</v>
      </c>
      <c r="G162" s="8" t="s">
        <v>13</v>
      </c>
      <c r="H162" s="7" t="s">
        <v>14</v>
      </c>
    </row>
    <row r="163" spans="1:8" x14ac:dyDescent="0.25">
      <c r="A163" s="7" t="s">
        <v>11</v>
      </c>
      <c r="B163" s="8" t="s">
        <v>154</v>
      </c>
      <c r="C163" s="9">
        <v>0.31</v>
      </c>
      <c r="D163" s="9">
        <v>0.29899999999999999</v>
      </c>
      <c r="E163" s="9">
        <v>15</v>
      </c>
      <c r="F163" s="10">
        <v>4.49</v>
      </c>
      <c r="G163" s="8" t="s">
        <v>13</v>
      </c>
      <c r="H163" s="7" t="s">
        <v>14</v>
      </c>
    </row>
    <row r="164" spans="1:8" x14ac:dyDescent="0.25">
      <c r="A164" s="7" t="s">
        <v>11</v>
      </c>
      <c r="B164" s="8" t="s">
        <v>25</v>
      </c>
      <c r="C164" s="9">
        <v>7.26</v>
      </c>
      <c r="D164" s="9">
        <v>0.29099999999999998</v>
      </c>
      <c r="E164" s="9">
        <v>15</v>
      </c>
      <c r="F164" s="10">
        <v>4.37</v>
      </c>
      <c r="G164" s="8" t="s">
        <v>13</v>
      </c>
      <c r="H164" s="7" t="s">
        <v>14</v>
      </c>
    </row>
    <row r="165" spans="1:8" x14ac:dyDescent="0.25">
      <c r="A165" s="7" t="s">
        <v>11</v>
      </c>
      <c r="B165" s="8" t="s">
        <v>155</v>
      </c>
      <c r="C165" s="9">
        <v>0.28000000000000003</v>
      </c>
      <c r="D165" s="9">
        <v>0.28399999999999997</v>
      </c>
      <c r="E165" s="9">
        <v>15</v>
      </c>
      <c r="F165" s="10">
        <v>4.26</v>
      </c>
      <c r="G165" s="8" t="s">
        <v>13</v>
      </c>
      <c r="H165" s="7" t="s">
        <v>14</v>
      </c>
    </row>
    <row r="166" spans="1:8" x14ac:dyDescent="0.25">
      <c r="A166" s="7" t="s">
        <v>11</v>
      </c>
      <c r="B166" s="8" t="s">
        <v>156</v>
      </c>
      <c r="C166" s="9">
        <v>2.5099999999999998</v>
      </c>
      <c r="D166" s="9">
        <v>0.26600000000000001</v>
      </c>
      <c r="E166" s="9">
        <v>15</v>
      </c>
      <c r="F166" s="10">
        <v>3.98</v>
      </c>
      <c r="G166" s="8" t="s">
        <v>13</v>
      </c>
      <c r="H166" s="7" t="s">
        <v>14</v>
      </c>
    </row>
    <row r="167" spans="1:8" x14ac:dyDescent="0.25">
      <c r="A167" s="7" t="s">
        <v>11</v>
      </c>
      <c r="B167" s="8" t="s">
        <v>157</v>
      </c>
      <c r="C167" s="9">
        <v>0.47</v>
      </c>
      <c r="D167" s="9">
        <v>0.22800000000000001</v>
      </c>
      <c r="E167" s="9">
        <v>15</v>
      </c>
      <c r="F167" s="10">
        <v>3.42</v>
      </c>
      <c r="G167" s="8" t="s">
        <v>13</v>
      </c>
      <c r="H167" s="7" t="s">
        <v>14</v>
      </c>
    </row>
    <row r="168" spans="1:8" x14ac:dyDescent="0.25">
      <c r="A168" s="7" t="s">
        <v>11</v>
      </c>
      <c r="B168" s="8" t="s">
        <v>158</v>
      </c>
      <c r="C168" s="9">
        <v>0.48</v>
      </c>
      <c r="D168" s="9">
        <v>0.223</v>
      </c>
      <c r="E168" s="9">
        <v>15</v>
      </c>
      <c r="F168" s="10">
        <v>3.35</v>
      </c>
      <c r="G168" s="8" t="s">
        <v>13</v>
      </c>
      <c r="H168" s="7" t="s">
        <v>14</v>
      </c>
    </row>
    <row r="169" spans="1:8" x14ac:dyDescent="0.25">
      <c r="A169" s="7" t="s">
        <v>11</v>
      </c>
      <c r="B169" s="8" t="s">
        <v>140</v>
      </c>
      <c r="C169" s="9">
        <v>0.64</v>
      </c>
      <c r="D169" s="9">
        <v>0.219</v>
      </c>
      <c r="E169" s="9">
        <v>15</v>
      </c>
      <c r="F169" s="10">
        <v>3.28</v>
      </c>
      <c r="G169" s="8" t="s">
        <v>13</v>
      </c>
      <c r="H169" s="7" t="s">
        <v>14</v>
      </c>
    </row>
    <row r="170" spans="1:8" x14ac:dyDescent="0.25">
      <c r="A170" s="7" t="s">
        <v>11</v>
      </c>
      <c r="B170" s="8" t="s">
        <v>159</v>
      </c>
      <c r="C170" s="9">
        <v>0.28999999999999998</v>
      </c>
      <c r="D170" s="9">
        <v>0.216</v>
      </c>
      <c r="E170" s="9">
        <v>15</v>
      </c>
      <c r="F170" s="10">
        <v>3.24</v>
      </c>
      <c r="G170" s="8" t="s">
        <v>13</v>
      </c>
      <c r="H170" s="7" t="s">
        <v>14</v>
      </c>
    </row>
    <row r="171" spans="1:8" x14ac:dyDescent="0.25">
      <c r="A171" s="7" t="s">
        <v>11</v>
      </c>
      <c r="B171" s="8" t="s">
        <v>160</v>
      </c>
      <c r="C171" s="9">
        <v>0.23</v>
      </c>
      <c r="D171" s="9">
        <v>0.214</v>
      </c>
      <c r="E171" s="9">
        <v>15</v>
      </c>
      <c r="F171" s="10">
        <v>3.21</v>
      </c>
      <c r="G171" s="8" t="s">
        <v>13</v>
      </c>
      <c r="H171" s="7" t="s">
        <v>14</v>
      </c>
    </row>
    <row r="172" spans="1:8" x14ac:dyDescent="0.25">
      <c r="A172" s="7" t="s">
        <v>11</v>
      </c>
      <c r="B172" s="8" t="s">
        <v>161</v>
      </c>
      <c r="C172" s="9">
        <v>0.36</v>
      </c>
      <c r="D172" s="9">
        <v>0.21</v>
      </c>
      <c r="E172" s="9">
        <v>15</v>
      </c>
      <c r="F172" s="10">
        <v>3.15</v>
      </c>
      <c r="G172" s="8" t="s">
        <v>13</v>
      </c>
      <c r="H172" s="7" t="s">
        <v>14</v>
      </c>
    </row>
    <row r="173" spans="1:8" x14ac:dyDescent="0.25">
      <c r="A173" s="7" t="s">
        <v>11</v>
      </c>
      <c r="B173" s="8" t="s">
        <v>162</v>
      </c>
      <c r="C173" s="9">
        <v>3.27</v>
      </c>
      <c r="D173" s="9">
        <v>0.20100000000000001</v>
      </c>
      <c r="E173" s="9">
        <v>15</v>
      </c>
      <c r="F173" s="10">
        <v>3.01</v>
      </c>
      <c r="G173" s="8" t="s">
        <v>13</v>
      </c>
      <c r="H173" s="7" t="s">
        <v>14</v>
      </c>
    </row>
    <row r="174" spans="1:8" x14ac:dyDescent="0.25">
      <c r="A174" s="7" t="s">
        <v>11</v>
      </c>
      <c r="B174" s="8" t="s">
        <v>163</v>
      </c>
      <c r="C174" s="9">
        <v>0.68</v>
      </c>
      <c r="D174" s="9">
        <v>0.191</v>
      </c>
      <c r="E174" s="9">
        <v>15</v>
      </c>
      <c r="F174" s="10">
        <v>2.87</v>
      </c>
      <c r="G174" s="8" t="s">
        <v>13</v>
      </c>
      <c r="H174" s="7" t="s">
        <v>14</v>
      </c>
    </row>
    <row r="175" spans="1:8" x14ac:dyDescent="0.25">
      <c r="A175" s="7" t="s">
        <v>11</v>
      </c>
      <c r="B175" s="8" t="s">
        <v>12</v>
      </c>
      <c r="C175" s="9">
        <v>14.41</v>
      </c>
      <c r="D175" s="9">
        <v>0.183</v>
      </c>
      <c r="E175" s="9">
        <v>15</v>
      </c>
      <c r="F175" s="10">
        <v>2.74</v>
      </c>
      <c r="G175" s="8" t="s">
        <v>13</v>
      </c>
      <c r="H175" s="7" t="s">
        <v>14</v>
      </c>
    </row>
    <row r="176" spans="1:8" x14ac:dyDescent="0.25">
      <c r="A176" s="7" t="s">
        <v>11</v>
      </c>
      <c r="B176" s="8" t="s">
        <v>164</v>
      </c>
      <c r="C176" s="9">
        <v>0.26</v>
      </c>
      <c r="D176" s="9">
        <v>0.182</v>
      </c>
      <c r="E176" s="9">
        <v>15</v>
      </c>
      <c r="F176" s="10">
        <v>2.73</v>
      </c>
      <c r="G176" s="8" t="s">
        <v>13</v>
      </c>
      <c r="H176" s="7" t="s">
        <v>14</v>
      </c>
    </row>
    <row r="177" spans="1:8" x14ac:dyDescent="0.25">
      <c r="A177" s="7" t="s">
        <v>11</v>
      </c>
      <c r="B177" s="8" t="s">
        <v>53</v>
      </c>
      <c r="C177" s="9">
        <v>1.75</v>
      </c>
      <c r="D177" s="9">
        <v>0.17399999999999999</v>
      </c>
      <c r="E177" s="9">
        <v>15</v>
      </c>
      <c r="F177" s="10">
        <v>2.61</v>
      </c>
      <c r="G177" s="8" t="s">
        <v>13</v>
      </c>
      <c r="H177" s="7" t="s">
        <v>14</v>
      </c>
    </row>
    <row r="178" spans="1:8" x14ac:dyDescent="0.25">
      <c r="A178" s="7" t="s">
        <v>11</v>
      </c>
      <c r="B178" s="8" t="s">
        <v>165</v>
      </c>
      <c r="C178" s="9">
        <v>0.17</v>
      </c>
      <c r="D178" s="9">
        <v>0.158</v>
      </c>
      <c r="E178" s="9">
        <v>15</v>
      </c>
      <c r="F178" s="10">
        <v>2.37</v>
      </c>
      <c r="G178" s="8" t="s">
        <v>13</v>
      </c>
      <c r="H178" s="7" t="s">
        <v>14</v>
      </c>
    </row>
    <row r="179" spans="1:8" x14ac:dyDescent="0.25">
      <c r="A179" s="7" t="s">
        <v>11</v>
      </c>
      <c r="B179" s="8" t="s">
        <v>12</v>
      </c>
      <c r="C179" s="9">
        <v>14.41</v>
      </c>
      <c r="D179" s="9">
        <v>0.14899999999999999</v>
      </c>
      <c r="E179" s="9">
        <v>15</v>
      </c>
      <c r="F179" s="10">
        <v>2.2400000000000002</v>
      </c>
      <c r="G179" s="8" t="s">
        <v>13</v>
      </c>
      <c r="H179" s="7" t="s">
        <v>14</v>
      </c>
    </row>
    <row r="180" spans="1:8" x14ac:dyDescent="0.25">
      <c r="A180" s="7" t="s">
        <v>11</v>
      </c>
      <c r="B180" s="8" t="s">
        <v>113</v>
      </c>
      <c r="C180" s="9">
        <v>2.78</v>
      </c>
      <c r="D180" s="9">
        <v>0.11700000000000001</v>
      </c>
      <c r="E180" s="9">
        <v>15</v>
      </c>
      <c r="F180" s="10">
        <v>1.76</v>
      </c>
      <c r="G180" s="8" t="s">
        <v>13</v>
      </c>
      <c r="H180" s="7" t="s">
        <v>14</v>
      </c>
    </row>
    <row r="181" spans="1:8" x14ac:dyDescent="0.25">
      <c r="A181" s="7" t="s">
        <v>11</v>
      </c>
      <c r="B181" s="8" t="s">
        <v>149</v>
      </c>
      <c r="C181" s="9">
        <v>6.57</v>
      </c>
      <c r="D181" s="9">
        <v>0.109</v>
      </c>
      <c r="E181" s="9">
        <v>15</v>
      </c>
      <c r="F181" s="10">
        <v>1.63</v>
      </c>
      <c r="G181" s="8" t="s">
        <v>13</v>
      </c>
      <c r="H181" s="7" t="s">
        <v>14</v>
      </c>
    </row>
    <row r="182" spans="1:8" x14ac:dyDescent="0.25">
      <c r="A182" s="7" t="s">
        <v>11</v>
      </c>
      <c r="B182" s="8" t="s">
        <v>166</v>
      </c>
      <c r="C182" s="9">
        <v>0.11</v>
      </c>
      <c r="D182" s="9">
        <v>0.105</v>
      </c>
      <c r="E182" s="9">
        <v>15</v>
      </c>
      <c r="F182" s="10">
        <v>1.58</v>
      </c>
      <c r="G182" s="8" t="s">
        <v>13</v>
      </c>
      <c r="H182" s="7" t="s">
        <v>14</v>
      </c>
    </row>
    <row r="183" spans="1:8" x14ac:dyDescent="0.25">
      <c r="A183" s="7" t="s">
        <v>11</v>
      </c>
      <c r="B183" s="8" t="s">
        <v>82</v>
      </c>
      <c r="C183" s="9">
        <v>11.15</v>
      </c>
      <c r="D183" s="9">
        <v>9.9000000000000005E-2</v>
      </c>
      <c r="E183" s="9">
        <v>15</v>
      </c>
      <c r="F183" s="10">
        <v>1.48</v>
      </c>
      <c r="G183" s="8" t="s">
        <v>13</v>
      </c>
      <c r="H183" s="7" t="s">
        <v>14</v>
      </c>
    </row>
    <row r="184" spans="1:8" x14ac:dyDescent="0.25">
      <c r="A184" s="7" t="s">
        <v>11</v>
      </c>
      <c r="B184" s="8" t="s">
        <v>69</v>
      </c>
      <c r="C184" s="9">
        <v>2.08</v>
      </c>
      <c r="D184" s="9">
        <v>8.7999999999999995E-2</v>
      </c>
      <c r="E184" s="9">
        <v>15</v>
      </c>
      <c r="F184" s="10">
        <v>1.32</v>
      </c>
      <c r="G184" s="8" t="s">
        <v>13</v>
      </c>
      <c r="H184" s="7" t="s">
        <v>14</v>
      </c>
    </row>
    <row r="185" spans="1:8" x14ac:dyDescent="0.25">
      <c r="A185" s="7" t="s">
        <v>11</v>
      </c>
      <c r="B185" s="8" t="s">
        <v>167</v>
      </c>
      <c r="C185" s="9">
        <v>0.35</v>
      </c>
      <c r="D185" s="9">
        <v>7.8E-2</v>
      </c>
      <c r="E185" s="9">
        <v>15</v>
      </c>
      <c r="F185" s="10">
        <v>1.17</v>
      </c>
      <c r="G185" s="8" t="s">
        <v>13</v>
      </c>
      <c r="H185" s="7" t="s">
        <v>14</v>
      </c>
    </row>
    <row r="186" spans="1:8" x14ac:dyDescent="0.25">
      <c r="A186" s="7" t="s">
        <v>11</v>
      </c>
      <c r="B186" s="8" t="s">
        <v>116</v>
      </c>
      <c r="C186" s="9">
        <v>4.49</v>
      </c>
      <c r="D186" s="9">
        <v>7.1999999999999995E-2</v>
      </c>
      <c r="E186" s="9">
        <v>15</v>
      </c>
      <c r="F186" s="10">
        <v>1.07</v>
      </c>
      <c r="G186" s="8" t="s">
        <v>13</v>
      </c>
      <c r="H186" s="7" t="s">
        <v>14</v>
      </c>
    </row>
    <row r="187" spans="1:8" x14ac:dyDescent="0.25">
      <c r="A187" s="7" t="s">
        <v>11</v>
      </c>
      <c r="B187" s="8" t="s">
        <v>168</v>
      </c>
      <c r="C187" s="9">
        <v>0.49</v>
      </c>
      <c r="D187" s="9">
        <v>6.5000000000000002E-2</v>
      </c>
      <c r="E187" s="9">
        <v>15</v>
      </c>
      <c r="F187" s="10">
        <v>0.98</v>
      </c>
      <c r="G187" s="8" t="s">
        <v>13</v>
      </c>
      <c r="H187" s="7" t="s">
        <v>14</v>
      </c>
    </row>
    <row r="188" spans="1:8" x14ac:dyDescent="0.25">
      <c r="A188" s="7" t="s">
        <v>11</v>
      </c>
      <c r="B188" s="8" t="s">
        <v>19</v>
      </c>
      <c r="C188" s="9">
        <v>7.54</v>
      </c>
      <c r="D188" s="9">
        <v>4.3999999999999997E-2</v>
      </c>
      <c r="E188" s="9">
        <v>15</v>
      </c>
      <c r="F188" s="10">
        <v>0.66</v>
      </c>
      <c r="G188" s="8" t="s">
        <v>13</v>
      </c>
      <c r="H188" s="7" t="s">
        <v>14</v>
      </c>
    </row>
    <row r="189" spans="1:8" x14ac:dyDescent="0.25">
      <c r="A189" s="7" t="s">
        <v>11</v>
      </c>
      <c r="B189" s="8" t="s">
        <v>169</v>
      </c>
      <c r="C189" s="9">
        <v>0.6</v>
      </c>
      <c r="D189" s="9">
        <v>2.8000000000000001E-2</v>
      </c>
      <c r="E189" s="9">
        <v>15</v>
      </c>
      <c r="F189" s="10">
        <v>0.41</v>
      </c>
      <c r="G189" s="8" t="s">
        <v>13</v>
      </c>
      <c r="H189" s="7" t="s">
        <v>14</v>
      </c>
    </row>
    <row r="190" spans="1:8" x14ac:dyDescent="0.25">
      <c r="A190" s="7" t="s">
        <v>11</v>
      </c>
      <c r="B190" s="8" t="s">
        <v>170</v>
      </c>
      <c r="C190" s="9">
        <v>0.57999999999999996</v>
      </c>
      <c r="D190" s="9">
        <v>2.4E-2</v>
      </c>
      <c r="E190" s="9">
        <v>15</v>
      </c>
      <c r="F190" s="10">
        <v>0.36</v>
      </c>
      <c r="G190" s="8" t="s">
        <v>13</v>
      </c>
      <c r="H190" s="7" t="s">
        <v>14</v>
      </c>
    </row>
    <row r="191" spans="1:8" x14ac:dyDescent="0.25">
      <c r="A191" s="7" t="s">
        <v>11</v>
      </c>
      <c r="B191" s="8" t="s">
        <v>19</v>
      </c>
      <c r="C191" s="9">
        <v>7.54</v>
      </c>
      <c r="D191" s="9">
        <v>2.1999999999999999E-2</v>
      </c>
      <c r="E191" s="9">
        <v>15</v>
      </c>
      <c r="F191" s="10">
        <v>0.33</v>
      </c>
      <c r="G191" s="8" t="s">
        <v>13</v>
      </c>
      <c r="H191" s="7" t="s">
        <v>14</v>
      </c>
    </row>
    <row r="192" spans="1:8" x14ac:dyDescent="0.25">
      <c r="A192" s="7" t="s">
        <v>11</v>
      </c>
      <c r="B192" s="8" t="s">
        <v>171</v>
      </c>
      <c r="C192" s="9">
        <v>0.96</v>
      </c>
      <c r="D192" s="9">
        <v>2.1999999999999999E-2</v>
      </c>
      <c r="E192" s="9">
        <v>15</v>
      </c>
      <c r="F192" s="10">
        <v>0.32</v>
      </c>
      <c r="G192" s="8" t="s">
        <v>13</v>
      </c>
      <c r="H192" s="7" t="s">
        <v>14</v>
      </c>
    </row>
    <row r="193" spans="1:8" x14ac:dyDescent="0.25">
      <c r="A193" s="7" t="s">
        <v>11</v>
      </c>
      <c r="B193" s="8" t="s">
        <v>172</v>
      </c>
      <c r="C193" s="9">
        <v>1.5</v>
      </c>
      <c r="D193" s="9">
        <v>2.1000000000000001E-2</v>
      </c>
      <c r="E193" s="9">
        <v>15</v>
      </c>
      <c r="F193" s="10">
        <v>0.31</v>
      </c>
      <c r="G193" s="8" t="s">
        <v>13</v>
      </c>
      <c r="H193" s="7" t="s">
        <v>14</v>
      </c>
    </row>
    <row r="194" spans="1:8" x14ac:dyDescent="0.25">
      <c r="A194" s="7" t="s">
        <v>11</v>
      </c>
      <c r="B194" s="8" t="s">
        <v>173</v>
      </c>
      <c r="C194" s="9">
        <v>2.73</v>
      </c>
      <c r="D194" s="9">
        <v>0.02</v>
      </c>
      <c r="E194" s="9">
        <v>15</v>
      </c>
      <c r="F194" s="10">
        <v>0.3</v>
      </c>
      <c r="G194" s="8" t="s">
        <v>13</v>
      </c>
      <c r="H194" s="7" t="s">
        <v>14</v>
      </c>
    </row>
    <row r="195" spans="1:8" x14ac:dyDescent="0.25">
      <c r="A195" s="7" t="s">
        <v>11</v>
      </c>
      <c r="B195" s="8" t="s">
        <v>137</v>
      </c>
      <c r="C195" s="9">
        <v>0.45</v>
      </c>
      <c r="D195" s="9">
        <v>1.7999999999999999E-2</v>
      </c>
      <c r="E195" s="9">
        <v>15</v>
      </c>
      <c r="F195" s="10">
        <v>0.27</v>
      </c>
      <c r="G195" s="8" t="s">
        <v>13</v>
      </c>
      <c r="H195" s="7" t="s">
        <v>14</v>
      </c>
    </row>
    <row r="196" spans="1:8" x14ac:dyDescent="0.25">
      <c r="A196" s="7" t="s">
        <v>11</v>
      </c>
      <c r="B196" s="8" t="s">
        <v>174</v>
      </c>
      <c r="C196" s="9">
        <v>0.81</v>
      </c>
      <c r="D196" s="9">
        <v>1.7000000000000001E-2</v>
      </c>
      <c r="E196" s="9">
        <v>15</v>
      </c>
      <c r="F196" s="10">
        <v>0.26</v>
      </c>
      <c r="G196" s="8" t="s">
        <v>13</v>
      </c>
      <c r="H196" s="7" t="s">
        <v>14</v>
      </c>
    </row>
    <row r="197" spans="1:8" x14ac:dyDescent="0.25">
      <c r="A197" s="7" t="s">
        <v>11</v>
      </c>
      <c r="B197" s="8" t="s">
        <v>175</v>
      </c>
      <c r="C197" s="9">
        <v>0.99</v>
      </c>
      <c r="D197" s="9">
        <v>1.0999999999999999E-2</v>
      </c>
      <c r="E197" s="9">
        <v>15</v>
      </c>
      <c r="F197" s="10">
        <v>0.17</v>
      </c>
      <c r="G197" s="8" t="s">
        <v>13</v>
      </c>
      <c r="H197" s="7" t="s">
        <v>14</v>
      </c>
    </row>
    <row r="198" spans="1:8" x14ac:dyDescent="0.25">
      <c r="A198" s="7"/>
      <c r="B198" s="8"/>
      <c r="C198" s="11">
        <f>SUM(C8:C197)</f>
        <v>506.96000000000009</v>
      </c>
      <c r="D198" s="11">
        <f>SUM(D8:D197)</f>
        <v>204.29999999999987</v>
      </c>
      <c r="E198" s="9"/>
      <c r="F198" s="12">
        <f>SUM(F8:F197)</f>
        <v>3064.4700000000016</v>
      </c>
      <c r="G198" s="8"/>
      <c r="H198" s="13" t="s">
        <v>176</v>
      </c>
    </row>
    <row r="199" spans="1:8" x14ac:dyDescent="0.25">
      <c r="A199" s="7" t="s">
        <v>11</v>
      </c>
      <c r="B199" s="8" t="s">
        <v>177</v>
      </c>
      <c r="C199" s="9">
        <v>0.76</v>
      </c>
      <c r="D199" s="9">
        <v>0.65500000000000003</v>
      </c>
      <c r="E199" s="9">
        <v>15</v>
      </c>
      <c r="F199" s="10">
        <v>9.82</v>
      </c>
      <c r="G199" s="8" t="s">
        <v>13</v>
      </c>
      <c r="H199" s="7" t="s">
        <v>178</v>
      </c>
    </row>
    <row r="200" spans="1:8" x14ac:dyDescent="0.25">
      <c r="A200" s="7" t="s">
        <v>11</v>
      </c>
      <c r="B200" s="8" t="s">
        <v>179</v>
      </c>
      <c r="C200" s="9">
        <v>2.17</v>
      </c>
      <c r="D200" s="9">
        <v>0.38300000000000001</v>
      </c>
      <c r="E200" s="9">
        <v>15</v>
      </c>
      <c r="F200" s="10">
        <v>5.74</v>
      </c>
      <c r="G200" s="8" t="s">
        <v>13</v>
      </c>
      <c r="H200" s="7" t="s">
        <v>178</v>
      </c>
    </row>
    <row r="201" spans="1:8" x14ac:dyDescent="0.25">
      <c r="A201" s="7"/>
      <c r="B201" s="8"/>
      <c r="C201" s="11">
        <f>SUM(C199:C200)</f>
        <v>2.9299999999999997</v>
      </c>
      <c r="D201" s="11">
        <f>SUM(D199:D200)</f>
        <v>1.038</v>
      </c>
      <c r="E201" s="9"/>
      <c r="F201" s="12">
        <f>SUM(F199:F200)</f>
        <v>15.56</v>
      </c>
      <c r="G201" s="8"/>
      <c r="H201" s="13" t="s">
        <v>176</v>
      </c>
    </row>
    <row r="202" spans="1:8" x14ac:dyDescent="0.25">
      <c r="A202" s="7" t="s">
        <v>11</v>
      </c>
      <c r="B202" s="8" t="s">
        <v>35</v>
      </c>
      <c r="C202" s="9">
        <v>5.24</v>
      </c>
      <c r="D202" s="9">
        <v>3.0139999999999998</v>
      </c>
      <c r="E202" s="9">
        <v>15</v>
      </c>
      <c r="F202" s="10">
        <v>45.21</v>
      </c>
      <c r="G202" s="8" t="s">
        <v>13</v>
      </c>
      <c r="H202" s="7" t="s">
        <v>180</v>
      </c>
    </row>
    <row r="203" spans="1:8" x14ac:dyDescent="0.25">
      <c r="A203" s="7" t="s">
        <v>11</v>
      </c>
      <c r="B203" s="8" t="s">
        <v>181</v>
      </c>
      <c r="C203" s="9">
        <v>1.04</v>
      </c>
      <c r="D203" s="9">
        <v>0.80400000000000005</v>
      </c>
      <c r="E203" s="9">
        <v>15</v>
      </c>
      <c r="F203" s="10">
        <v>12.06</v>
      </c>
      <c r="G203" s="8" t="s">
        <v>13</v>
      </c>
      <c r="H203" s="7" t="s">
        <v>180</v>
      </c>
    </row>
    <row r="204" spans="1:8" x14ac:dyDescent="0.25">
      <c r="A204" s="7" t="s">
        <v>11</v>
      </c>
      <c r="B204" s="8" t="s">
        <v>149</v>
      </c>
      <c r="C204" s="9">
        <v>6.57</v>
      </c>
      <c r="D204" s="9">
        <v>0.498</v>
      </c>
      <c r="E204" s="9">
        <v>15</v>
      </c>
      <c r="F204" s="10">
        <v>7.48</v>
      </c>
      <c r="G204" s="8" t="s">
        <v>13</v>
      </c>
      <c r="H204" s="7" t="s">
        <v>180</v>
      </c>
    </row>
    <row r="205" spans="1:8" x14ac:dyDescent="0.25">
      <c r="A205" s="7"/>
      <c r="B205" s="8"/>
      <c r="C205" s="11">
        <f>SUM(C202:C204)</f>
        <v>12.850000000000001</v>
      </c>
      <c r="D205" s="11">
        <f>SUM(D202:D204)</f>
        <v>4.3159999999999998</v>
      </c>
      <c r="E205" s="9"/>
      <c r="F205" s="12">
        <f>SUM(F202:F204)</f>
        <v>64.75</v>
      </c>
      <c r="G205" s="8"/>
      <c r="H205" s="13" t="s">
        <v>176</v>
      </c>
    </row>
    <row r="206" spans="1:8" x14ac:dyDescent="0.25">
      <c r="A206" s="7" t="s">
        <v>11</v>
      </c>
      <c r="B206" s="8" t="s">
        <v>182</v>
      </c>
      <c r="C206" s="9">
        <v>0.51</v>
      </c>
      <c r="D206" s="9">
        <v>0.42</v>
      </c>
      <c r="E206" s="9">
        <v>15</v>
      </c>
      <c r="F206" s="10">
        <v>6.29</v>
      </c>
      <c r="G206" s="8" t="s">
        <v>13</v>
      </c>
      <c r="H206" s="7" t="s">
        <v>183</v>
      </c>
    </row>
    <row r="207" spans="1:8" x14ac:dyDescent="0.25">
      <c r="A207" s="7" t="s">
        <v>11</v>
      </c>
      <c r="B207" s="8" t="s">
        <v>184</v>
      </c>
      <c r="C207" s="9">
        <v>0.38</v>
      </c>
      <c r="D207" s="9">
        <v>0.35399999999999998</v>
      </c>
      <c r="E207" s="9">
        <v>15</v>
      </c>
      <c r="F207" s="10">
        <v>5.31</v>
      </c>
      <c r="G207" s="8" t="s">
        <v>13</v>
      </c>
      <c r="H207" s="7" t="s">
        <v>183</v>
      </c>
    </row>
    <row r="208" spans="1:8" x14ac:dyDescent="0.25">
      <c r="A208" s="7" t="s">
        <v>11</v>
      </c>
      <c r="B208" s="8" t="s">
        <v>185</v>
      </c>
      <c r="C208" s="9">
        <v>0.42</v>
      </c>
      <c r="D208" s="9">
        <v>0.224</v>
      </c>
      <c r="E208" s="9">
        <v>15</v>
      </c>
      <c r="F208" s="10">
        <v>3.37</v>
      </c>
      <c r="G208" s="8" t="s">
        <v>13</v>
      </c>
      <c r="H208" s="7" t="s">
        <v>183</v>
      </c>
    </row>
    <row r="209" spans="1:8" x14ac:dyDescent="0.25">
      <c r="A209" s="7"/>
      <c r="B209" s="8"/>
      <c r="C209" s="11">
        <f>SUM(C206:C208)</f>
        <v>1.31</v>
      </c>
      <c r="D209" s="11">
        <f>SUM(D206:D208)</f>
        <v>0.998</v>
      </c>
      <c r="E209" s="9"/>
      <c r="F209" s="12">
        <f>SUM(F206:F208)</f>
        <v>14.969999999999999</v>
      </c>
      <c r="G209" s="8"/>
      <c r="H209" s="13" t="s">
        <v>176</v>
      </c>
    </row>
    <row r="210" spans="1:8" x14ac:dyDescent="0.25">
      <c r="A210" s="7" t="s">
        <v>11</v>
      </c>
      <c r="B210" s="8" t="s">
        <v>51</v>
      </c>
      <c r="C210" s="9">
        <v>9.98</v>
      </c>
      <c r="D210" s="9">
        <v>3.0920000000000001</v>
      </c>
      <c r="E210" s="9">
        <v>15</v>
      </c>
      <c r="F210" s="10">
        <v>46.38</v>
      </c>
      <c r="G210" s="8" t="s">
        <v>13</v>
      </c>
      <c r="H210" s="7" t="s">
        <v>186</v>
      </c>
    </row>
    <row r="211" spans="1:8" x14ac:dyDescent="0.25">
      <c r="A211" s="7" t="s">
        <v>11</v>
      </c>
      <c r="B211" s="8" t="s">
        <v>187</v>
      </c>
      <c r="C211" s="9">
        <v>3.73</v>
      </c>
      <c r="D211" s="9">
        <v>2.2970000000000002</v>
      </c>
      <c r="E211" s="9">
        <v>15</v>
      </c>
      <c r="F211" s="10">
        <v>34.46</v>
      </c>
      <c r="G211" s="8" t="s">
        <v>13</v>
      </c>
      <c r="H211" s="7" t="s">
        <v>186</v>
      </c>
    </row>
    <row r="212" spans="1:8" x14ac:dyDescent="0.25">
      <c r="A212" s="7" t="s">
        <v>11</v>
      </c>
      <c r="B212" s="8" t="s">
        <v>188</v>
      </c>
      <c r="C212" s="9">
        <v>1.88</v>
      </c>
      <c r="D212" s="9">
        <v>1.8069999999999999</v>
      </c>
      <c r="E212" s="9">
        <v>15</v>
      </c>
      <c r="F212" s="10">
        <v>27.1</v>
      </c>
      <c r="G212" s="8" t="s">
        <v>13</v>
      </c>
      <c r="H212" s="7" t="s">
        <v>186</v>
      </c>
    </row>
    <row r="213" spans="1:8" x14ac:dyDescent="0.25">
      <c r="A213" s="7" t="s">
        <v>11</v>
      </c>
      <c r="B213" s="8" t="s">
        <v>189</v>
      </c>
      <c r="C213" s="9">
        <v>2.81</v>
      </c>
      <c r="D213" s="9">
        <v>1.496</v>
      </c>
      <c r="E213" s="9">
        <v>15</v>
      </c>
      <c r="F213" s="10">
        <v>22.44</v>
      </c>
      <c r="G213" s="8" t="s">
        <v>13</v>
      </c>
      <c r="H213" s="7" t="s">
        <v>186</v>
      </c>
    </row>
    <row r="214" spans="1:8" x14ac:dyDescent="0.25">
      <c r="A214" s="7" t="s">
        <v>11</v>
      </c>
      <c r="B214" s="8" t="s">
        <v>187</v>
      </c>
      <c r="C214" s="9">
        <v>3.73</v>
      </c>
      <c r="D214" s="9">
        <v>1.335</v>
      </c>
      <c r="E214" s="9">
        <v>15</v>
      </c>
      <c r="F214" s="10">
        <v>20.02</v>
      </c>
      <c r="G214" s="8" t="s">
        <v>13</v>
      </c>
      <c r="H214" s="7" t="s">
        <v>186</v>
      </c>
    </row>
    <row r="215" spans="1:8" x14ac:dyDescent="0.25">
      <c r="A215" s="7" t="s">
        <v>11</v>
      </c>
      <c r="B215" s="8" t="s">
        <v>190</v>
      </c>
      <c r="C215" s="9">
        <v>1.61</v>
      </c>
      <c r="D215" s="9">
        <v>1.2130000000000001</v>
      </c>
      <c r="E215" s="9">
        <v>15</v>
      </c>
      <c r="F215" s="10">
        <v>18.190000000000001</v>
      </c>
      <c r="G215" s="8" t="s">
        <v>13</v>
      </c>
      <c r="H215" s="7" t="s">
        <v>186</v>
      </c>
    </row>
    <row r="216" spans="1:8" x14ac:dyDescent="0.25">
      <c r="A216" s="7" t="s">
        <v>11</v>
      </c>
      <c r="B216" s="8" t="s">
        <v>191</v>
      </c>
      <c r="C216" s="9">
        <v>1.21</v>
      </c>
      <c r="D216" s="9">
        <v>1.1619999999999999</v>
      </c>
      <c r="E216" s="9">
        <v>15</v>
      </c>
      <c r="F216" s="10">
        <v>17.43</v>
      </c>
      <c r="G216" s="8" t="s">
        <v>13</v>
      </c>
      <c r="H216" s="7" t="s">
        <v>186</v>
      </c>
    </row>
    <row r="217" spans="1:8" x14ac:dyDescent="0.25">
      <c r="A217" s="7" t="s">
        <v>11</v>
      </c>
      <c r="B217" s="8" t="s">
        <v>192</v>
      </c>
      <c r="C217" s="9">
        <v>1.21</v>
      </c>
      <c r="D217" s="9">
        <v>1.1559999999999999</v>
      </c>
      <c r="E217" s="9">
        <v>15</v>
      </c>
      <c r="F217" s="10">
        <v>17.34</v>
      </c>
      <c r="G217" s="8" t="s">
        <v>13</v>
      </c>
      <c r="H217" s="7" t="s">
        <v>186</v>
      </c>
    </row>
    <row r="218" spans="1:8" x14ac:dyDescent="0.25">
      <c r="A218" s="7" t="s">
        <v>11</v>
      </c>
      <c r="B218" s="8" t="s">
        <v>193</v>
      </c>
      <c r="C218" s="9">
        <v>1.1399999999999999</v>
      </c>
      <c r="D218" s="9">
        <v>1.1040000000000001</v>
      </c>
      <c r="E218" s="9">
        <v>15</v>
      </c>
      <c r="F218" s="10">
        <v>16.559999999999999</v>
      </c>
      <c r="G218" s="8" t="s">
        <v>13</v>
      </c>
      <c r="H218" s="7" t="s">
        <v>186</v>
      </c>
    </row>
    <row r="219" spans="1:8" x14ac:dyDescent="0.25">
      <c r="A219" s="7" t="s">
        <v>11</v>
      </c>
      <c r="B219" s="8" t="s">
        <v>194</v>
      </c>
      <c r="C219" s="9">
        <v>1.37</v>
      </c>
      <c r="D219" s="9">
        <v>1.0920000000000001</v>
      </c>
      <c r="E219" s="9">
        <v>15</v>
      </c>
      <c r="F219" s="10">
        <v>16.38</v>
      </c>
      <c r="G219" s="8" t="s">
        <v>13</v>
      </c>
      <c r="H219" s="7" t="s">
        <v>186</v>
      </c>
    </row>
    <row r="220" spans="1:8" x14ac:dyDescent="0.25">
      <c r="A220" s="7" t="s">
        <v>11</v>
      </c>
      <c r="B220" s="8" t="s">
        <v>195</v>
      </c>
      <c r="C220" s="9">
        <v>1.05</v>
      </c>
      <c r="D220" s="9">
        <v>1.026</v>
      </c>
      <c r="E220" s="9">
        <v>15</v>
      </c>
      <c r="F220" s="10">
        <v>15.39</v>
      </c>
      <c r="G220" s="8" t="s">
        <v>13</v>
      </c>
      <c r="H220" s="7" t="s">
        <v>186</v>
      </c>
    </row>
    <row r="221" spans="1:8" x14ac:dyDescent="0.25">
      <c r="A221" s="7" t="s">
        <v>11</v>
      </c>
      <c r="B221" s="8" t="s">
        <v>196</v>
      </c>
      <c r="C221" s="9">
        <v>0.99</v>
      </c>
      <c r="D221" s="9">
        <v>0.98699999999999999</v>
      </c>
      <c r="E221" s="9">
        <v>15</v>
      </c>
      <c r="F221" s="10">
        <v>14.81</v>
      </c>
      <c r="G221" s="8" t="s">
        <v>13</v>
      </c>
      <c r="H221" s="7" t="s">
        <v>186</v>
      </c>
    </row>
    <row r="222" spans="1:8" x14ac:dyDescent="0.25">
      <c r="A222" s="7" t="s">
        <v>11</v>
      </c>
      <c r="B222" s="8" t="s">
        <v>175</v>
      </c>
      <c r="C222" s="9">
        <v>0.99</v>
      </c>
      <c r="D222" s="9">
        <v>0.97899999999999998</v>
      </c>
      <c r="E222" s="9">
        <v>15</v>
      </c>
      <c r="F222" s="10">
        <v>14.68</v>
      </c>
      <c r="G222" s="8" t="s">
        <v>13</v>
      </c>
      <c r="H222" s="7" t="s">
        <v>186</v>
      </c>
    </row>
    <row r="223" spans="1:8" x14ac:dyDescent="0.25">
      <c r="A223" s="7" t="s">
        <v>11</v>
      </c>
      <c r="B223" s="8" t="s">
        <v>197</v>
      </c>
      <c r="C223" s="9">
        <v>1.01</v>
      </c>
      <c r="D223" s="9">
        <v>0.97299999999999998</v>
      </c>
      <c r="E223" s="9">
        <v>15</v>
      </c>
      <c r="F223" s="10">
        <v>14.6</v>
      </c>
      <c r="G223" s="8" t="s">
        <v>13</v>
      </c>
      <c r="H223" s="7" t="s">
        <v>186</v>
      </c>
    </row>
    <row r="224" spans="1:8" x14ac:dyDescent="0.25">
      <c r="A224" s="7" t="s">
        <v>11</v>
      </c>
      <c r="B224" s="8" t="s">
        <v>198</v>
      </c>
      <c r="C224" s="9">
        <v>0.95</v>
      </c>
      <c r="D224" s="9">
        <v>0.95299999999999996</v>
      </c>
      <c r="E224" s="9">
        <v>15</v>
      </c>
      <c r="F224" s="10">
        <v>14.29</v>
      </c>
      <c r="G224" s="8" t="s">
        <v>13</v>
      </c>
      <c r="H224" s="7" t="s">
        <v>186</v>
      </c>
    </row>
    <row r="225" spans="1:8" x14ac:dyDescent="0.25">
      <c r="A225" s="7" t="s">
        <v>11</v>
      </c>
      <c r="B225" s="8" t="s">
        <v>199</v>
      </c>
      <c r="C225" s="9">
        <v>0.93</v>
      </c>
      <c r="D225" s="9">
        <v>0.92800000000000005</v>
      </c>
      <c r="E225" s="9">
        <v>15</v>
      </c>
      <c r="F225" s="10">
        <v>13.92</v>
      </c>
      <c r="G225" s="8" t="s">
        <v>13</v>
      </c>
      <c r="H225" s="7" t="s">
        <v>186</v>
      </c>
    </row>
    <row r="226" spans="1:8" x14ac:dyDescent="0.25">
      <c r="A226" s="7" t="s">
        <v>11</v>
      </c>
      <c r="B226" s="8" t="s">
        <v>200</v>
      </c>
      <c r="C226" s="9">
        <v>0.93</v>
      </c>
      <c r="D226" s="9">
        <v>0.92200000000000004</v>
      </c>
      <c r="E226" s="9">
        <v>15</v>
      </c>
      <c r="F226" s="10">
        <v>13.83</v>
      </c>
      <c r="G226" s="8" t="s">
        <v>13</v>
      </c>
      <c r="H226" s="7" t="s">
        <v>186</v>
      </c>
    </row>
    <row r="227" spans="1:8" x14ac:dyDescent="0.25">
      <c r="A227" s="7" t="s">
        <v>11</v>
      </c>
      <c r="B227" s="8" t="s">
        <v>201</v>
      </c>
      <c r="C227" s="9">
        <v>2.59</v>
      </c>
      <c r="D227" s="9">
        <v>0.875</v>
      </c>
      <c r="E227" s="9">
        <v>15</v>
      </c>
      <c r="F227" s="10">
        <v>13.13</v>
      </c>
      <c r="G227" s="8" t="s">
        <v>13</v>
      </c>
      <c r="H227" s="7" t="s">
        <v>186</v>
      </c>
    </row>
    <row r="228" spans="1:8" x14ac:dyDescent="0.25">
      <c r="A228" s="7" t="s">
        <v>11</v>
      </c>
      <c r="B228" s="8" t="s">
        <v>202</v>
      </c>
      <c r="C228" s="9">
        <v>0.87</v>
      </c>
      <c r="D228" s="9">
        <v>0.79900000000000004</v>
      </c>
      <c r="E228" s="9">
        <v>15</v>
      </c>
      <c r="F228" s="10">
        <v>11.98</v>
      </c>
      <c r="G228" s="8" t="s">
        <v>13</v>
      </c>
      <c r="H228" s="7" t="s">
        <v>186</v>
      </c>
    </row>
    <row r="229" spans="1:8" x14ac:dyDescent="0.25">
      <c r="A229" s="7" t="s">
        <v>11</v>
      </c>
      <c r="B229" s="8" t="s">
        <v>203</v>
      </c>
      <c r="C229" s="9">
        <v>0.81</v>
      </c>
      <c r="D229" s="9">
        <v>0.77800000000000002</v>
      </c>
      <c r="E229" s="9">
        <v>15</v>
      </c>
      <c r="F229" s="10">
        <v>11.68</v>
      </c>
      <c r="G229" s="8" t="s">
        <v>13</v>
      </c>
      <c r="H229" s="7" t="s">
        <v>186</v>
      </c>
    </row>
    <row r="230" spans="1:8" x14ac:dyDescent="0.25">
      <c r="A230" s="7" t="s">
        <v>11</v>
      </c>
      <c r="B230" s="8" t="s">
        <v>204</v>
      </c>
      <c r="C230" s="9">
        <v>1.59</v>
      </c>
      <c r="D230" s="9">
        <v>0.747</v>
      </c>
      <c r="E230" s="9">
        <v>15</v>
      </c>
      <c r="F230" s="10">
        <v>11.2</v>
      </c>
      <c r="G230" s="8" t="s">
        <v>13</v>
      </c>
      <c r="H230" s="7" t="s">
        <v>186</v>
      </c>
    </row>
    <row r="231" spans="1:8" x14ac:dyDescent="0.25">
      <c r="A231" s="7" t="s">
        <v>11</v>
      </c>
      <c r="B231" s="8" t="s">
        <v>205</v>
      </c>
      <c r="C231" s="9">
        <v>0.63</v>
      </c>
      <c r="D231" s="9">
        <v>0.627</v>
      </c>
      <c r="E231" s="9">
        <v>15</v>
      </c>
      <c r="F231" s="10">
        <v>9.4</v>
      </c>
      <c r="G231" s="8" t="s">
        <v>13</v>
      </c>
      <c r="H231" s="7" t="s">
        <v>186</v>
      </c>
    </row>
    <row r="232" spans="1:8" x14ac:dyDescent="0.25">
      <c r="A232" s="7" t="s">
        <v>11</v>
      </c>
      <c r="B232" s="8" t="s">
        <v>206</v>
      </c>
      <c r="C232" s="9">
        <v>0.65</v>
      </c>
      <c r="D232" s="9">
        <v>0.6</v>
      </c>
      <c r="E232" s="9">
        <v>15</v>
      </c>
      <c r="F232" s="10">
        <v>9.01</v>
      </c>
      <c r="G232" s="8" t="s">
        <v>13</v>
      </c>
      <c r="H232" s="7" t="s">
        <v>186</v>
      </c>
    </row>
    <row r="233" spans="1:8" x14ac:dyDescent="0.25">
      <c r="A233" s="7" t="s">
        <v>11</v>
      </c>
      <c r="B233" s="8" t="s">
        <v>207</v>
      </c>
      <c r="C233" s="9">
        <v>0.61</v>
      </c>
      <c r="D233" s="9">
        <v>0.57199999999999995</v>
      </c>
      <c r="E233" s="9">
        <v>15</v>
      </c>
      <c r="F233" s="10">
        <v>8.58</v>
      </c>
      <c r="G233" s="8" t="s">
        <v>13</v>
      </c>
      <c r="H233" s="7" t="s">
        <v>186</v>
      </c>
    </row>
    <row r="234" spans="1:8" x14ac:dyDescent="0.25">
      <c r="A234" s="7" t="s">
        <v>11</v>
      </c>
      <c r="B234" s="8" t="s">
        <v>208</v>
      </c>
      <c r="C234" s="9">
        <v>0.56999999999999995</v>
      </c>
      <c r="D234" s="9">
        <v>0.56699999999999995</v>
      </c>
      <c r="E234" s="9">
        <v>15</v>
      </c>
      <c r="F234" s="10">
        <v>8.51</v>
      </c>
      <c r="G234" s="8" t="s">
        <v>13</v>
      </c>
      <c r="H234" s="7" t="s">
        <v>186</v>
      </c>
    </row>
    <row r="235" spans="1:8" x14ac:dyDescent="0.25">
      <c r="A235" s="7" t="s">
        <v>11</v>
      </c>
      <c r="B235" s="8" t="s">
        <v>209</v>
      </c>
      <c r="C235" s="9">
        <v>0.55000000000000004</v>
      </c>
      <c r="D235" s="9">
        <v>0.51600000000000001</v>
      </c>
      <c r="E235" s="9">
        <v>15</v>
      </c>
      <c r="F235" s="10">
        <v>7.74</v>
      </c>
      <c r="G235" s="8" t="s">
        <v>13</v>
      </c>
      <c r="H235" s="7" t="s">
        <v>186</v>
      </c>
    </row>
    <row r="236" spans="1:8" x14ac:dyDescent="0.25">
      <c r="A236" s="7" t="s">
        <v>11</v>
      </c>
      <c r="B236" s="8" t="s">
        <v>210</v>
      </c>
      <c r="C236" s="9">
        <v>0.52</v>
      </c>
      <c r="D236" s="9">
        <v>0.50700000000000001</v>
      </c>
      <c r="E236" s="9">
        <v>15</v>
      </c>
      <c r="F236" s="10">
        <v>7.6</v>
      </c>
      <c r="G236" s="8" t="s">
        <v>13</v>
      </c>
      <c r="H236" s="7" t="s">
        <v>186</v>
      </c>
    </row>
    <row r="237" spans="1:8" x14ac:dyDescent="0.25">
      <c r="A237" s="7" t="s">
        <v>11</v>
      </c>
      <c r="B237" s="8" t="s">
        <v>211</v>
      </c>
      <c r="C237" s="9">
        <v>0.49</v>
      </c>
      <c r="D237" s="9">
        <v>0.45700000000000002</v>
      </c>
      <c r="E237" s="9">
        <v>15</v>
      </c>
      <c r="F237" s="10">
        <v>6.85</v>
      </c>
      <c r="G237" s="8" t="s">
        <v>13</v>
      </c>
      <c r="H237" s="7" t="s">
        <v>186</v>
      </c>
    </row>
    <row r="238" spans="1:8" x14ac:dyDescent="0.25">
      <c r="A238" s="7" t="s">
        <v>11</v>
      </c>
      <c r="B238" s="8" t="s">
        <v>189</v>
      </c>
      <c r="C238" s="9">
        <v>2.81</v>
      </c>
      <c r="D238" s="9">
        <v>0.40699999999999997</v>
      </c>
      <c r="E238" s="9">
        <v>15</v>
      </c>
      <c r="F238" s="10">
        <v>6.11</v>
      </c>
      <c r="G238" s="8" t="s">
        <v>13</v>
      </c>
      <c r="H238" s="7" t="s">
        <v>186</v>
      </c>
    </row>
    <row r="239" spans="1:8" x14ac:dyDescent="0.25">
      <c r="A239" s="7" t="s">
        <v>11</v>
      </c>
      <c r="B239" s="8" t="s">
        <v>212</v>
      </c>
      <c r="C239" s="9">
        <v>0.4</v>
      </c>
      <c r="D239" s="9">
        <v>0.40200000000000002</v>
      </c>
      <c r="E239" s="9">
        <v>15</v>
      </c>
      <c r="F239" s="10">
        <v>6.03</v>
      </c>
      <c r="G239" s="8" t="s">
        <v>13</v>
      </c>
      <c r="H239" s="7" t="s">
        <v>186</v>
      </c>
    </row>
    <row r="240" spans="1:8" x14ac:dyDescent="0.25">
      <c r="A240" s="7" t="s">
        <v>11</v>
      </c>
      <c r="B240" s="8" t="s">
        <v>213</v>
      </c>
      <c r="C240" s="9">
        <v>0.36</v>
      </c>
      <c r="D240" s="9">
        <v>0.317</v>
      </c>
      <c r="E240" s="9">
        <v>15</v>
      </c>
      <c r="F240" s="10">
        <v>4.75</v>
      </c>
      <c r="G240" s="8" t="s">
        <v>13</v>
      </c>
      <c r="H240" s="7" t="s">
        <v>186</v>
      </c>
    </row>
    <row r="241" spans="1:8" x14ac:dyDescent="0.25">
      <c r="A241" s="7" t="s">
        <v>11</v>
      </c>
      <c r="B241" s="8" t="s">
        <v>189</v>
      </c>
      <c r="C241" s="9">
        <v>2.81</v>
      </c>
      <c r="D241" s="9">
        <v>0.307</v>
      </c>
      <c r="E241" s="9">
        <v>15</v>
      </c>
      <c r="F241" s="10">
        <v>4.6100000000000003</v>
      </c>
      <c r="G241" s="8" t="s">
        <v>13</v>
      </c>
      <c r="H241" s="7" t="s">
        <v>186</v>
      </c>
    </row>
    <row r="242" spans="1:8" x14ac:dyDescent="0.25">
      <c r="A242" s="7" t="s">
        <v>11</v>
      </c>
      <c r="B242" s="8" t="s">
        <v>204</v>
      </c>
      <c r="C242" s="9">
        <v>1.59</v>
      </c>
      <c r="D242" s="9">
        <v>0.20399999999999999</v>
      </c>
      <c r="E242" s="9">
        <v>15</v>
      </c>
      <c r="F242" s="10">
        <v>3.06</v>
      </c>
      <c r="G242" s="8" t="s">
        <v>13</v>
      </c>
      <c r="H242" s="7" t="s">
        <v>186</v>
      </c>
    </row>
    <row r="243" spans="1:8" x14ac:dyDescent="0.25">
      <c r="A243" s="7" t="s">
        <v>11</v>
      </c>
      <c r="B243" s="8" t="s">
        <v>214</v>
      </c>
      <c r="C243" s="9">
        <v>0.22</v>
      </c>
      <c r="D243" s="9">
        <v>0.19800000000000001</v>
      </c>
      <c r="E243" s="9">
        <v>15</v>
      </c>
      <c r="F243" s="10">
        <v>2.97</v>
      </c>
      <c r="G243" s="8" t="s">
        <v>13</v>
      </c>
      <c r="H243" s="7" t="s">
        <v>186</v>
      </c>
    </row>
    <row r="244" spans="1:8" x14ac:dyDescent="0.25">
      <c r="A244" s="7" t="s">
        <v>11</v>
      </c>
      <c r="B244" s="8" t="s">
        <v>38</v>
      </c>
      <c r="C244" s="9">
        <v>6.15</v>
      </c>
      <c r="D244" s="9">
        <v>0.193</v>
      </c>
      <c r="E244" s="9">
        <v>15</v>
      </c>
      <c r="F244" s="10">
        <v>2.9</v>
      </c>
      <c r="G244" s="8" t="s">
        <v>13</v>
      </c>
      <c r="H244" s="7" t="s">
        <v>186</v>
      </c>
    </row>
    <row r="245" spans="1:8" x14ac:dyDescent="0.25">
      <c r="A245" s="7" t="s">
        <v>11</v>
      </c>
      <c r="B245" s="8" t="s">
        <v>215</v>
      </c>
      <c r="C245" s="9">
        <v>0.54</v>
      </c>
      <c r="D245" s="9">
        <v>0.11600000000000001</v>
      </c>
      <c r="E245" s="9">
        <v>15</v>
      </c>
      <c r="F245" s="10">
        <v>1.74</v>
      </c>
      <c r="G245" s="8" t="s">
        <v>13</v>
      </c>
      <c r="H245" s="7" t="s">
        <v>186</v>
      </c>
    </row>
    <row r="246" spans="1:8" x14ac:dyDescent="0.25">
      <c r="A246" s="7" t="s">
        <v>11</v>
      </c>
      <c r="B246" s="8" t="s">
        <v>216</v>
      </c>
      <c r="C246" s="9">
        <v>0.28999999999999998</v>
      </c>
      <c r="D246" s="9">
        <v>0.112</v>
      </c>
      <c r="E246" s="9">
        <v>15</v>
      </c>
      <c r="F246" s="10">
        <v>1.68</v>
      </c>
      <c r="G246" s="8" t="s">
        <v>13</v>
      </c>
      <c r="H246" s="7" t="s">
        <v>186</v>
      </c>
    </row>
    <row r="247" spans="1:8" x14ac:dyDescent="0.25">
      <c r="A247" s="7" t="s">
        <v>11</v>
      </c>
      <c r="B247" s="8" t="s">
        <v>217</v>
      </c>
      <c r="C247" s="9">
        <v>0.48</v>
      </c>
      <c r="D247" s="9">
        <v>0.111</v>
      </c>
      <c r="E247" s="9">
        <v>15</v>
      </c>
      <c r="F247" s="10">
        <v>1.67</v>
      </c>
      <c r="G247" s="8" t="s">
        <v>13</v>
      </c>
      <c r="H247" s="7" t="s">
        <v>186</v>
      </c>
    </row>
    <row r="248" spans="1:8" x14ac:dyDescent="0.25">
      <c r="A248" s="7" t="s">
        <v>11</v>
      </c>
      <c r="B248" s="8" t="s">
        <v>218</v>
      </c>
      <c r="C248" s="9">
        <v>1.54</v>
      </c>
      <c r="D248" s="9">
        <v>6.9000000000000006E-2</v>
      </c>
      <c r="E248" s="9">
        <v>15</v>
      </c>
      <c r="F248" s="10">
        <v>1.03</v>
      </c>
      <c r="G248" s="8" t="s">
        <v>13</v>
      </c>
      <c r="H248" s="7" t="s">
        <v>186</v>
      </c>
    </row>
    <row r="249" spans="1:8" x14ac:dyDescent="0.25">
      <c r="A249" s="7" t="s">
        <v>11</v>
      </c>
      <c r="B249" s="8" t="s">
        <v>113</v>
      </c>
      <c r="C249" s="9">
        <v>2.78</v>
      </c>
      <c r="D249" s="9">
        <v>6.6000000000000003E-2</v>
      </c>
      <c r="E249" s="9">
        <v>15</v>
      </c>
      <c r="F249" s="10">
        <v>0.99</v>
      </c>
      <c r="G249" s="8" t="s">
        <v>13</v>
      </c>
      <c r="H249" s="7" t="s">
        <v>186</v>
      </c>
    </row>
    <row r="250" spans="1:8" x14ac:dyDescent="0.25">
      <c r="A250" s="14"/>
      <c r="B250" s="8"/>
      <c r="C250" s="11">
        <f>SUM(C210:C249)</f>
        <v>65.37</v>
      </c>
      <c r="D250" s="11">
        <f>SUM(D210:D249)</f>
        <v>32.06900000000001</v>
      </c>
      <c r="E250" s="11"/>
      <c r="F250" s="12">
        <f>SUM(F210:F249)</f>
        <v>481.04000000000008</v>
      </c>
      <c r="G250" s="8"/>
      <c r="H250" s="13" t="s">
        <v>176</v>
      </c>
    </row>
    <row r="251" spans="1:8" x14ac:dyDescent="0.25">
      <c r="A251" s="14"/>
      <c r="B251" s="8"/>
      <c r="C251" s="11">
        <f>C250+C209+C205+C201+C198</f>
        <v>589.42000000000007</v>
      </c>
      <c r="D251" s="11">
        <f>D250+D209+D205+D201+D198</f>
        <v>242.72099999999989</v>
      </c>
      <c r="E251" s="11"/>
      <c r="F251" s="12">
        <f>F250+F209+F205+F198+F201</f>
        <v>3640.7900000000018</v>
      </c>
      <c r="G251" s="8"/>
      <c r="H251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workbookViewId="0">
      <selection activeCell="H5" sqref="H5"/>
    </sheetView>
  </sheetViews>
  <sheetFormatPr defaultRowHeight="15.75" x14ac:dyDescent="0.25"/>
  <cols>
    <col min="1" max="1" width="54" style="1" customWidth="1"/>
    <col min="2" max="6" width="16.140625" style="16" customWidth="1"/>
    <col min="7" max="7" width="27" style="16" customWidth="1"/>
    <col min="8" max="8" width="54" style="1" customWidth="1"/>
    <col min="9" max="16384" width="9.140625" style="1"/>
  </cols>
  <sheetData>
    <row r="2" spans="1:9" x14ac:dyDescent="0.25">
      <c r="A2" s="26" t="s">
        <v>3095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3"/>
      <c r="F3" s="3"/>
      <c r="G3" s="3"/>
      <c r="H3" s="2"/>
      <c r="I3" s="2"/>
    </row>
    <row r="4" spans="1:9" x14ac:dyDescent="0.25">
      <c r="A4" s="2"/>
      <c r="B4" s="3"/>
      <c r="C4" s="27" t="s">
        <v>1</v>
      </c>
      <c r="D4" s="27"/>
      <c r="E4" s="4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4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21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3096</v>
      </c>
      <c r="C8" s="9">
        <v>2.0699999999999998</v>
      </c>
      <c r="D8" s="9">
        <v>1.796</v>
      </c>
      <c r="E8" s="10">
        <v>17</v>
      </c>
      <c r="F8" s="10">
        <v>30.53</v>
      </c>
      <c r="G8" s="8" t="s">
        <v>13</v>
      </c>
      <c r="H8" s="7" t="s">
        <v>597</v>
      </c>
    </row>
    <row r="9" spans="1:9" x14ac:dyDescent="0.25">
      <c r="A9" s="7" t="s">
        <v>226</v>
      </c>
      <c r="B9" s="8" t="s">
        <v>3097</v>
      </c>
      <c r="C9" s="9">
        <v>1.98</v>
      </c>
      <c r="D9" s="9">
        <v>1.2490000000000001</v>
      </c>
      <c r="E9" s="10">
        <v>17</v>
      </c>
      <c r="F9" s="10">
        <v>21.23</v>
      </c>
      <c r="G9" s="8" t="s">
        <v>13</v>
      </c>
      <c r="H9" s="7" t="s">
        <v>597</v>
      </c>
    </row>
    <row r="10" spans="1:9" x14ac:dyDescent="0.25">
      <c r="A10" s="7" t="s">
        <v>226</v>
      </c>
      <c r="B10" s="8" t="s">
        <v>3098</v>
      </c>
      <c r="C10" s="9">
        <v>5.42</v>
      </c>
      <c r="D10" s="9">
        <v>0.86399999999999999</v>
      </c>
      <c r="E10" s="10">
        <v>17</v>
      </c>
      <c r="F10" s="10">
        <v>14.69</v>
      </c>
      <c r="G10" s="8" t="s">
        <v>13</v>
      </c>
      <c r="H10" s="7" t="s">
        <v>597</v>
      </c>
    </row>
    <row r="11" spans="1:9" x14ac:dyDescent="0.25">
      <c r="A11" s="7" t="s">
        <v>226</v>
      </c>
      <c r="B11" s="8" t="s">
        <v>3099</v>
      </c>
      <c r="C11" s="9">
        <v>3.17</v>
      </c>
      <c r="D11" s="9">
        <v>0.33900000000000002</v>
      </c>
      <c r="E11" s="10">
        <v>17</v>
      </c>
      <c r="F11" s="10">
        <v>5.76</v>
      </c>
      <c r="G11" s="8" t="s">
        <v>13</v>
      </c>
      <c r="H11" s="7" t="s">
        <v>597</v>
      </c>
    </row>
    <row r="12" spans="1:9" x14ac:dyDescent="0.25">
      <c r="A12" s="7"/>
      <c r="B12" s="8"/>
      <c r="C12" s="11">
        <f>SUM(C8:C11)</f>
        <v>12.639999999999999</v>
      </c>
      <c r="D12" s="11">
        <f>SUM(D8:D11)</f>
        <v>4.2480000000000002</v>
      </c>
      <c r="E12" s="10"/>
      <c r="F12" s="12">
        <f>D12*E11</f>
        <v>72.216000000000008</v>
      </c>
      <c r="G12" s="8"/>
      <c r="H12" s="13" t="s">
        <v>176</v>
      </c>
    </row>
    <row r="13" spans="1:9" x14ac:dyDescent="0.25">
      <c r="A13" s="7" t="s">
        <v>3100</v>
      </c>
      <c r="B13" s="8" t="s">
        <v>3101</v>
      </c>
      <c r="C13" s="9">
        <v>4.24</v>
      </c>
      <c r="D13" s="9">
        <v>2.1619999999999999</v>
      </c>
      <c r="E13" s="10">
        <v>17</v>
      </c>
      <c r="F13" s="10">
        <v>36.76</v>
      </c>
      <c r="G13" s="8" t="s">
        <v>13</v>
      </c>
      <c r="H13" s="7" t="s">
        <v>3102</v>
      </c>
    </row>
    <row r="14" spans="1:9" x14ac:dyDescent="0.25">
      <c r="A14" s="7" t="s">
        <v>226</v>
      </c>
      <c r="B14" s="8" t="s">
        <v>3103</v>
      </c>
      <c r="C14" s="9">
        <v>2.36</v>
      </c>
      <c r="D14" s="9">
        <v>1.393</v>
      </c>
      <c r="E14" s="10">
        <v>17</v>
      </c>
      <c r="F14" s="10">
        <v>23.69</v>
      </c>
      <c r="G14" s="8" t="s">
        <v>13</v>
      </c>
      <c r="H14" s="7" t="s">
        <v>3102</v>
      </c>
    </row>
    <row r="15" spans="1:9" x14ac:dyDescent="0.25">
      <c r="A15" s="7" t="s">
        <v>226</v>
      </c>
      <c r="B15" s="8" t="s">
        <v>3104</v>
      </c>
      <c r="C15" s="9">
        <v>1.42</v>
      </c>
      <c r="D15" s="9">
        <v>1.274</v>
      </c>
      <c r="E15" s="10">
        <v>17</v>
      </c>
      <c r="F15" s="10">
        <v>21.66</v>
      </c>
      <c r="G15" s="8" t="s">
        <v>13</v>
      </c>
      <c r="H15" s="7" t="s">
        <v>3102</v>
      </c>
    </row>
    <row r="16" spans="1:9" x14ac:dyDescent="0.25">
      <c r="A16" s="7" t="s">
        <v>226</v>
      </c>
      <c r="B16" s="8" t="s">
        <v>3105</v>
      </c>
      <c r="C16" s="9">
        <v>2.34</v>
      </c>
      <c r="D16" s="9">
        <v>1.18</v>
      </c>
      <c r="E16" s="10">
        <v>17</v>
      </c>
      <c r="F16" s="10">
        <v>20.05</v>
      </c>
      <c r="G16" s="8" t="s">
        <v>13</v>
      </c>
      <c r="H16" s="7" t="s">
        <v>3102</v>
      </c>
    </row>
    <row r="17" spans="1:8" x14ac:dyDescent="0.25">
      <c r="A17" s="7" t="s">
        <v>226</v>
      </c>
      <c r="B17" s="8" t="s">
        <v>3106</v>
      </c>
      <c r="C17" s="9">
        <v>0.86</v>
      </c>
      <c r="D17" s="9">
        <v>0.78</v>
      </c>
      <c r="E17" s="10">
        <v>17</v>
      </c>
      <c r="F17" s="10">
        <v>13.26</v>
      </c>
      <c r="G17" s="8" t="s">
        <v>13</v>
      </c>
      <c r="H17" s="7" t="s">
        <v>3102</v>
      </c>
    </row>
    <row r="18" spans="1:8" x14ac:dyDescent="0.25">
      <c r="A18" s="7" t="s">
        <v>226</v>
      </c>
      <c r="B18" s="8" t="s">
        <v>3107</v>
      </c>
      <c r="C18" s="9">
        <v>0.81</v>
      </c>
      <c r="D18" s="9">
        <v>0.76900000000000002</v>
      </c>
      <c r="E18" s="10">
        <v>17</v>
      </c>
      <c r="F18" s="10">
        <v>13.07</v>
      </c>
      <c r="G18" s="8" t="s">
        <v>13</v>
      </c>
      <c r="H18" s="7" t="s">
        <v>3102</v>
      </c>
    </row>
    <row r="19" spans="1:8" x14ac:dyDescent="0.25">
      <c r="A19" s="7" t="s">
        <v>226</v>
      </c>
      <c r="B19" s="8" t="s">
        <v>3108</v>
      </c>
      <c r="C19" s="9">
        <v>1.65</v>
      </c>
      <c r="D19" s="9">
        <v>0.51300000000000001</v>
      </c>
      <c r="E19" s="10">
        <v>17</v>
      </c>
      <c r="F19" s="10">
        <v>8.7100000000000009</v>
      </c>
      <c r="G19" s="8" t="s">
        <v>13</v>
      </c>
      <c r="H19" s="7" t="s">
        <v>3102</v>
      </c>
    </row>
    <row r="20" spans="1:8" x14ac:dyDescent="0.25">
      <c r="A20" s="7" t="s">
        <v>226</v>
      </c>
      <c r="B20" s="8" t="s">
        <v>3109</v>
      </c>
      <c r="C20" s="9">
        <v>2.2799999999999998</v>
      </c>
      <c r="D20" s="9">
        <v>0.48499999999999999</v>
      </c>
      <c r="E20" s="10">
        <v>17</v>
      </c>
      <c r="F20" s="10">
        <v>8.25</v>
      </c>
      <c r="G20" s="8" t="s">
        <v>13</v>
      </c>
      <c r="H20" s="7" t="s">
        <v>3102</v>
      </c>
    </row>
    <row r="21" spans="1:8" x14ac:dyDescent="0.25">
      <c r="A21" s="7" t="s">
        <v>226</v>
      </c>
      <c r="B21" s="8" t="s">
        <v>3110</v>
      </c>
      <c r="C21" s="9">
        <v>1.66</v>
      </c>
      <c r="D21" s="9">
        <v>7.5999999999999998E-2</v>
      </c>
      <c r="E21" s="10">
        <v>17</v>
      </c>
      <c r="F21" s="10">
        <v>1.3</v>
      </c>
      <c r="G21" s="8" t="s">
        <v>13</v>
      </c>
      <c r="H21" s="7" t="s">
        <v>3102</v>
      </c>
    </row>
    <row r="22" spans="1:8" x14ac:dyDescent="0.25">
      <c r="A22" s="7" t="s">
        <v>226</v>
      </c>
      <c r="B22" s="8" t="s">
        <v>3111</v>
      </c>
      <c r="C22" s="9">
        <v>0.03</v>
      </c>
      <c r="D22" s="9">
        <v>0.03</v>
      </c>
      <c r="E22" s="10">
        <v>17</v>
      </c>
      <c r="F22" s="10">
        <v>0.51</v>
      </c>
      <c r="G22" s="8" t="s">
        <v>13</v>
      </c>
      <c r="H22" s="7" t="s">
        <v>3102</v>
      </c>
    </row>
    <row r="23" spans="1:8" x14ac:dyDescent="0.25">
      <c r="A23" s="7"/>
      <c r="B23" s="8"/>
      <c r="C23" s="11">
        <f>SUM(C13:C22)</f>
        <v>17.649999999999999</v>
      </c>
      <c r="D23" s="11">
        <f>SUM(D13:D22)</f>
        <v>8.661999999999999</v>
      </c>
      <c r="E23" s="10"/>
      <c r="F23" s="12">
        <f>D23*E22</f>
        <v>147.25399999999999</v>
      </c>
      <c r="G23" s="8"/>
      <c r="H23" s="13" t="s">
        <v>176</v>
      </c>
    </row>
    <row r="24" spans="1:8" x14ac:dyDescent="0.25">
      <c r="A24" s="7" t="s">
        <v>226</v>
      </c>
      <c r="B24" s="8" t="s">
        <v>3112</v>
      </c>
      <c r="C24" s="9">
        <v>1.97</v>
      </c>
      <c r="D24" s="9">
        <v>1.25</v>
      </c>
      <c r="E24" s="10">
        <v>17</v>
      </c>
      <c r="F24" s="10">
        <v>21.25</v>
      </c>
      <c r="G24" s="8" t="s">
        <v>13</v>
      </c>
      <c r="H24" s="7" t="s">
        <v>679</v>
      </c>
    </row>
    <row r="25" spans="1:8" x14ac:dyDescent="0.25">
      <c r="A25" s="7" t="s">
        <v>226</v>
      </c>
      <c r="B25" s="8" t="s">
        <v>3113</v>
      </c>
      <c r="C25" s="9">
        <v>1.72</v>
      </c>
      <c r="D25" s="9">
        <v>0.75700000000000001</v>
      </c>
      <c r="E25" s="10">
        <v>17</v>
      </c>
      <c r="F25" s="10">
        <v>12.87</v>
      </c>
      <c r="G25" s="8" t="s">
        <v>13</v>
      </c>
      <c r="H25" s="7" t="s">
        <v>679</v>
      </c>
    </row>
    <row r="26" spans="1:8" x14ac:dyDescent="0.25">
      <c r="A26" s="7" t="s">
        <v>226</v>
      </c>
      <c r="B26" s="8" t="s">
        <v>1758</v>
      </c>
      <c r="C26" s="9">
        <v>2.98</v>
      </c>
      <c r="D26" s="9">
        <v>0.73799999999999999</v>
      </c>
      <c r="E26" s="10">
        <v>17</v>
      </c>
      <c r="F26" s="10">
        <v>12.54</v>
      </c>
      <c r="G26" s="8" t="s">
        <v>13</v>
      </c>
      <c r="H26" s="7" t="s">
        <v>679</v>
      </c>
    </row>
    <row r="27" spans="1:8" x14ac:dyDescent="0.25">
      <c r="A27" s="7" t="s">
        <v>226</v>
      </c>
      <c r="B27" s="8" t="s">
        <v>3114</v>
      </c>
      <c r="C27" s="9">
        <v>1.1499999999999999</v>
      </c>
      <c r="D27" s="9">
        <v>0.71399999999999997</v>
      </c>
      <c r="E27" s="10">
        <v>17</v>
      </c>
      <c r="F27" s="10">
        <v>12.13</v>
      </c>
      <c r="G27" s="8" t="s">
        <v>13</v>
      </c>
      <c r="H27" s="7" t="s">
        <v>679</v>
      </c>
    </row>
    <row r="28" spans="1:8" x14ac:dyDescent="0.25">
      <c r="A28" s="7" t="s">
        <v>226</v>
      </c>
      <c r="B28" s="8" t="s">
        <v>3115</v>
      </c>
      <c r="C28" s="9">
        <v>1.27</v>
      </c>
      <c r="D28" s="9">
        <v>0.68899999999999995</v>
      </c>
      <c r="E28" s="10">
        <v>17</v>
      </c>
      <c r="F28" s="10">
        <v>11.71</v>
      </c>
      <c r="G28" s="8" t="s">
        <v>13</v>
      </c>
      <c r="H28" s="7" t="s">
        <v>679</v>
      </c>
    </row>
    <row r="29" spans="1:8" x14ac:dyDescent="0.25">
      <c r="A29" s="7" t="s">
        <v>226</v>
      </c>
      <c r="B29" s="8" t="s">
        <v>3116</v>
      </c>
      <c r="C29" s="9">
        <v>2.5499999999999998</v>
      </c>
      <c r="D29" s="9">
        <v>0.58199999999999996</v>
      </c>
      <c r="E29" s="10">
        <v>17</v>
      </c>
      <c r="F29" s="10">
        <v>9.89</v>
      </c>
      <c r="G29" s="8" t="s">
        <v>13</v>
      </c>
      <c r="H29" s="7" t="s">
        <v>679</v>
      </c>
    </row>
    <row r="30" spans="1:8" x14ac:dyDescent="0.25">
      <c r="A30" s="7" t="s">
        <v>226</v>
      </c>
      <c r="B30" s="8" t="s">
        <v>3116</v>
      </c>
      <c r="C30" s="9">
        <v>2.5499999999999998</v>
      </c>
      <c r="D30" s="9">
        <v>0.14299999999999999</v>
      </c>
      <c r="E30" s="10">
        <v>17</v>
      </c>
      <c r="F30" s="10">
        <v>2.4300000000000002</v>
      </c>
      <c r="G30" s="8" t="s">
        <v>13</v>
      </c>
      <c r="H30" s="7" t="s">
        <v>679</v>
      </c>
    </row>
    <row r="31" spans="1:8" x14ac:dyDescent="0.25">
      <c r="A31" s="7"/>
      <c r="B31" s="8"/>
      <c r="C31" s="11">
        <f>SUM(C24:C30)</f>
        <v>14.190000000000001</v>
      </c>
      <c r="D31" s="11">
        <f>SUM(D24:D30)</f>
        <v>4.8729999999999993</v>
      </c>
      <c r="E31" s="12"/>
      <c r="F31" s="12">
        <f>D31*E30</f>
        <v>82.840999999999994</v>
      </c>
      <c r="G31" s="8"/>
      <c r="H31" s="13" t="s">
        <v>176</v>
      </c>
    </row>
    <row r="32" spans="1:8" x14ac:dyDescent="0.25">
      <c r="A32" s="7" t="s">
        <v>226</v>
      </c>
      <c r="B32" s="8" t="s">
        <v>3117</v>
      </c>
      <c r="C32" s="9">
        <v>0.56000000000000005</v>
      </c>
      <c r="D32" s="9">
        <v>0.49399999999999999</v>
      </c>
      <c r="E32" s="10">
        <v>17</v>
      </c>
      <c r="F32" s="10">
        <v>8.4</v>
      </c>
      <c r="G32" s="8" t="s">
        <v>13</v>
      </c>
      <c r="H32" s="7" t="s">
        <v>3118</v>
      </c>
    </row>
    <row r="33" spans="1:8" x14ac:dyDescent="0.25">
      <c r="A33" s="7" t="s">
        <v>226</v>
      </c>
      <c r="B33" s="8" t="s">
        <v>3119</v>
      </c>
      <c r="C33" s="9">
        <v>1.58</v>
      </c>
      <c r="D33" s="9">
        <v>0.39900000000000002</v>
      </c>
      <c r="E33" s="10">
        <v>17</v>
      </c>
      <c r="F33" s="10">
        <v>6.79</v>
      </c>
      <c r="G33" s="8" t="s">
        <v>13</v>
      </c>
      <c r="H33" s="7" t="s">
        <v>3118</v>
      </c>
    </row>
    <row r="34" spans="1:8" x14ac:dyDescent="0.25">
      <c r="A34" s="7" t="s">
        <v>226</v>
      </c>
      <c r="B34" s="8" t="s">
        <v>3116</v>
      </c>
      <c r="C34" s="9">
        <v>2.5499999999999998</v>
      </c>
      <c r="D34" s="9">
        <v>0.16600000000000001</v>
      </c>
      <c r="E34" s="10">
        <v>17</v>
      </c>
      <c r="F34" s="10">
        <v>2.83</v>
      </c>
      <c r="G34" s="8" t="s">
        <v>13</v>
      </c>
      <c r="H34" s="7" t="s">
        <v>3118</v>
      </c>
    </row>
    <row r="35" spans="1:8" x14ac:dyDescent="0.25">
      <c r="A35" s="7" t="s">
        <v>226</v>
      </c>
      <c r="B35" s="8" t="s">
        <v>3099</v>
      </c>
      <c r="C35" s="9">
        <v>3.17</v>
      </c>
      <c r="D35" s="9">
        <v>0.121</v>
      </c>
      <c r="E35" s="10">
        <v>17</v>
      </c>
      <c r="F35" s="10">
        <v>2.06</v>
      </c>
      <c r="G35" s="8" t="s">
        <v>13</v>
      </c>
      <c r="H35" s="7" t="s">
        <v>3118</v>
      </c>
    </row>
    <row r="36" spans="1:8" x14ac:dyDescent="0.25">
      <c r="A36" s="7" t="s">
        <v>226</v>
      </c>
      <c r="B36" s="8" t="s">
        <v>3120</v>
      </c>
      <c r="C36" s="9">
        <v>7.87</v>
      </c>
      <c r="D36" s="9">
        <v>9.9000000000000005E-2</v>
      </c>
      <c r="E36" s="10">
        <v>17</v>
      </c>
      <c r="F36" s="10">
        <v>1.69</v>
      </c>
      <c r="G36" s="8" t="s">
        <v>13</v>
      </c>
      <c r="H36" s="7" t="s">
        <v>3118</v>
      </c>
    </row>
    <row r="37" spans="1:8" x14ac:dyDescent="0.25">
      <c r="A37" s="7" t="s">
        <v>226</v>
      </c>
      <c r="B37" s="8" t="s">
        <v>3121</v>
      </c>
      <c r="C37" s="9">
        <v>3.63</v>
      </c>
      <c r="D37" s="9">
        <v>3.3000000000000002E-2</v>
      </c>
      <c r="E37" s="10">
        <v>17</v>
      </c>
      <c r="F37" s="10">
        <v>0.56000000000000005</v>
      </c>
      <c r="G37" s="8" t="s">
        <v>13</v>
      </c>
      <c r="H37" s="7" t="s">
        <v>3118</v>
      </c>
    </row>
    <row r="38" spans="1:8" x14ac:dyDescent="0.25">
      <c r="A38" s="7"/>
      <c r="B38" s="8"/>
      <c r="C38" s="11">
        <f>SUM(C32:C37)</f>
        <v>19.36</v>
      </c>
      <c r="D38" s="11">
        <f>SUM(D32:D37)</f>
        <v>1.3119999999999998</v>
      </c>
      <c r="E38" s="12"/>
      <c r="F38" s="12">
        <f>D38*E37</f>
        <v>22.303999999999998</v>
      </c>
      <c r="G38" s="8"/>
      <c r="H38" s="13" t="s">
        <v>176</v>
      </c>
    </row>
    <row r="39" spans="1:8" x14ac:dyDescent="0.25">
      <c r="A39" s="7" t="s">
        <v>226</v>
      </c>
      <c r="B39" s="8" t="s">
        <v>3116</v>
      </c>
      <c r="C39" s="9">
        <v>2.5499999999999998</v>
      </c>
      <c r="D39" s="9">
        <v>0.58399999999999996</v>
      </c>
      <c r="E39" s="10">
        <v>17</v>
      </c>
      <c r="F39" s="10">
        <v>9.93</v>
      </c>
      <c r="G39" s="8" t="s">
        <v>13</v>
      </c>
      <c r="H39" s="7" t="s">
        <v>3122</v>
      </c>
    </row>
    <row r="40" spans="1:8" x14ac:dyDescent="0.25">
      <c r="A40" s="7" t="s">
        <v>226</v>
      </c>
      <c r="B40" s="8" t="s">
        <v>1758</v>
      </c>
      <c r="C40" s="9">
        <v>2.98</v>
      </c>
      <c r="D40" s="9">
        <v>0.19600000000000001</v>
      </c>
      <c r="E40" s="10">
        <v>17</v>
      </c>
      <c r="F40" s="10">
        <v>3.34</v>
      </c>
      <c r="G40" s="8" t="s">
        <v>13</v>
      </c>
      <c r="H40" s="7" t="s">
        <v>3122</v>
      </c>
    </row>
    <row r="41" spans="1:8" x14ac:dyDescent="0.25">
      <c r="A41" s="7"/>
      <c r="B41" s="8"/>
      <c r="C41" s="11">
        <f>SUM(C39:C40)</f>
        <v>5.5299999999999994</v>
      </c>
      <c r="D41" s="11">
        <f>SUM(D39:D40)</f>
        <v>0.78</v>
      </c>
      <c r="E41" s="12"/>
      <c r="F41" s="12">
        <f>D41*E40</f>
        <v>13.26</v>
      </c>
      <c r="G41" s="8"/>
      <c r="H41" s="13" t="s">
        <v>176</v>
      </c>
    </row>
    <row r="42" spans="1:8" x14ac:dyDescent="0.25">
      <c r="A42" s="7" t="s">
        <v>226</v>
      </c>
      <c r="B42" s="8" t="s">
        <v>3120</v>
      </c>
      <c r="C42" s="9">
        <v>7.87</v>
      </c>
      <c r="D42" s="9">
        <v>3.9060000000000001</v>
      </c>
      <c r="E42" s="10">
        <v>17</v>
      </c>
      <c r="F42" s="10">
        <v>66.400000000000006</v>
      </c>
      <c r="G42" s="8" t="s">
        <v>13</v>
      </c>
      <c r="H42" s="7" t="s">
        <v>3123</v>
      </c>
    </row>
    <row r="43" spans="1:8" x14ac:dyDescent="0.25">
      <c r="A43" s="7" t="s">
        <v>226</v>
      </c>
      <c r="B43" s="8" t="s">
        <v>3124</v>
      </c>
      <c r="C43" s="9">
        <v>2.14</v>
      </c>
      <c r="D43" s="9">
        <v>1.3009999999999999</v>
      </c>
      <c r="E43" s="10">
        <v>17</v>
      </c>
      <c r="F43" s="10">
        <v>22.12</v>
      </c>
      <c r="G43" s="8" t="s">
        <v>13</v>
      </c>
      <c r="H43" s="7" t="s">
        <v>3123</v>
      </c>
    </row>
    <row r="44" spans="1:8" x14ac:dyDescent="0.25">
      <c r="A44" s="7" t="s">
        <v>226</v>
      </c>
      <c r="B44" s="8" t="s">
        <v>3125</v>
      </c>
      <c r="C44" s="9">
        <v>1.18</v>
      </c>
      <c r="D44" s="9">
        <v>1.177</v>
      </c>
      <c r="E44" s="10">
        <v>17</v>
      </c>
      <c r="F44" s="10">
        <v>20</v>
      </c>
      <c r="G44" s="8" t="s">
        <v>13</v>
      </c>
      <c r="H44" s="7" t="s">
        <v>3123</v>
      </c>
    </row>
    <row r="45" spans="1:8" x14ac:dyDescent="0.25">
      <c r="A45" s="7" t="s">
        <v>226</v>
      </c>
      <c r="B45" s="8" t="s">
        <v>3119</v>
      </c>
      <c r="C45" s="9">
        <v>1.58</v>
      </c>
      <c r="D45" s="9">
        <v>0.89700000000000002</v>
      </c>
      <c r="E45" s="10">
        <v>17</v>
      </c>
      <c r="F45" s="10">
        <v>15.25</v>
      </c>
      <c r="G45" s="8" t="s">
        <v>13</v>
      </c>
      <c r="H45" s="7" t="s">
        <v>3123</v>
      </c>
    </row>
    <row r="46" spans="1:8" x14ac:dyDescent="0.25">
      <c r="A46" s="7" t="s">
        <v>226</v>
      </c>
      <c r="B46" s="8" t="s">
        <v>3099</v>
      </c>
      <c r="C46" s="9">
        <v>3.17</v>
      </c>
      <c r="D46" s="9">
        <v>0.73799999999999999</v>
      </c>
      <c r="E46" s="10">
        <v>17</v>
      </c>
      <c r="F46" s="10">
        <v>12.54</v>
      </c>
      <c r="G46" s="8" t="s">
        <v>13</v>
      </c>
      <c r="H46" s="7" t="s">
        <v>3123</v>
      </c>
    </row>
    <row r="47" spans="1:8" x14ac:dyDescent="0.25">
      <c r="A47" s="7" t="s">
        <v>226</v>
      </c>
      <c r="B47" s="8" t="s">
        <v>2029</v>
      </c>
      <c r="C47" s="9">
        <v>0.6</v>
      </c>
      <c r="D47" s="9">
        <v>0.498</v>
      </c>
      <c r="E47" s="10">
        <v>17</v>
      </c>
      <c r="F47" s="10">
        <v>8.4700000000000006</v>
      </c>
      <c r="G47" s="8" t="s">
        <v>13</v>
      </c>
      <c r="H47" s="7" t="s">
        <v>3123</v>
      </c>
    </row>
    <row r="48" spans="1:8" x14ac:dyDescent="0.25">
      <c r="A48" s="7" t="s">
        <v>226</v>
      </c>
      <c r="B48" s="8" t="s">
        <v>3126</v>
      </c>
      <c r="C48" s="9">
        <v>1.49</v>
      </c>
      <c r="D48" s="9">
        <v>0.03</v>
      </c>
      <c r="E48" s="10">
        <v>17</v>
      </c>
      <c r="F48" s="10">
        <v>0.51</v>
      </c>
      <c r="G48" s="8" t="s">
        <v>13</v>
      </c>
      <c r="H48" s="7" t="s">
        <v>3123</v>
      </c>
    </row>
    <row r="49" spans="1:8" x14ac:dyDescent="0.25">
      <c r="A49" s="7" t="s">
        <v>226</v>
      </c>
      <c r="B49" s="8" t="s">
        <v>3127</v>
      </c>
      <c r="C49" s="9">
        <v>2.48</v>
      </c>
      <c r="D49" s="9">
        <v>1.4E-2</v>
      </c>
      <c r="E49" s="10">
        <v>17</v>
      </c>
      <c r="F49" s="10">
        <v>0.24</v>
      </c>
      <c r="G49" s="8" t="s">
        <v>13</v>
      </c>
      <c r="H49" s="7" t="s">
        <v>3123</v>
      </c>
    </row>
    <row r="50" spans="1:8" x14ac:dyDescent="0.25">
      <c r="A50" s="7"/>
      <c r="B50" s="8"/>
      <c r="C50" s="11">
        <f>SUM(C42:C49)</f>
        <v>20.509999999999998</v>
      </c>
      <c r="D50" s="11">
        <f>SUM(D42:D49)</f>
        <v>8.5609999999999982</v>
      </c>
      <c r="E50" s="12"/>
      <c r="F50" s="12">
        <f>D50*E49</f>
        <v>145.53699999999998</v>
      </c>
      <c r="G50" s="8"/>
      <c r="H50" s="13" t="s">
        <v>176</v>
      </c>
    </row>
    <row r="51" spans="1:8" x14ac:dyDescent="0.25">
      <c r="A51" s="7" t="s">
        <v>226</v>
      </c>
      <c r="B51" s="8" t="s">
        <v>3128</v>
      </c>
      <c r="C51" s="9">
        <v>3.03</v>
      </c>
      <c r="D51" s="9">
        <v>1.5069999999999999</v>
      </c>
      <c r="E51" s="10">
        <v>17</v>
      </c>
      <c r="F51" s="10">
        <v>25.62</v>
      </c>
      <c r="G51" s="8" t="s">
        <v>13</v>
      </c>
      <c r="H51" s="7" t="s">
        <v>3129</v>
      </c>
    </row>
    <row r="52" spans="1:8" x14ac:dyDescent="0.25">
      <c r="A52" s="7" t="s">
        <v>226</v>
      </c>
      <c r="B52" s="8" t="s">
        <v>3130</v>
      </c>
      <c r="C52" s="9">
        <v>1.32</v>
      </c>
      <c r="D52" s="9">
        <v>0.42</v>
      </c>
      <c r="E52" s="10">
        <v>17</v>
      </c>
      <c r="F52" s="10">
        <v>7.14</v>
      </c>
      <c r="G52" s="8" t="s">
        <v>13</v>
      </c>
      <c r="H52" s="7" t="s">
        <v>3129</v>
      </c>
    </row>
    <row r="53" spans="1:8" x14ac:dyDescent="0.25">
      <c r="A53" s="7" t="s">
        <v>226</v>
      </c>
      <c r="B53" s="8" t="s">
        <v>3124</v>
      </c>
      <c r="C53" s="9">
        <v>2.14</v>
      </c>
      <c r="D53" s="9">
        <v>0.248</v>
      </c>
      <c r="E53" s="10">
        <v>17</v>
      </c>
      <c r="F53" s="10">
        <v>4.21</v>
      </c>
      <c r="G53" s="8" t="s">
        <v>13</v>
      </c>
      <c r="H53" s="7" t="s">
        <v>3129</v>
      </c>
    </row>
    <row r="54" spans="1:8" x14ac:dyDescent="0.25">
      <c r="A54" s="7" t="s">
        <v>226</v>
      </c>
      <c r="B54" s="8" t="s">
        <v>3116</v>
      </c>
      <c r="C54" s="9">
        <v>2.5499999999999998</v>
      </c>
      <c r="D54" s="9">
        <v>0.245</v>
      </c>
      <c r="E54" s="10">
        <v>17</v>
      </c>
      <c r="F54" s="10">
        <v>4.17</v>
      </c>
      <c r="G54" s="8" t="s">
        <v>13</v>
      </c>
      <c r="H54" s="7" t="s">
        <v>3129</v>
      </c>
    </row>
    <row r="55" spans="1:8" x14ac:dyDescent="0.25">
      <c r="A55" s="7" t="s">
        <v>226</v>
      </c>
      <c r="B55" s="8" t="s">
        <v>3116</v>
      </c>
      <c r="C55" s="9">
        <v>2.5499999999999998</v>
      </c>
      <c r="D55" s="9">
        <v>0.111</v>
      </c>
      <c r="E55" s="10">
        <v>17</v>
      </c>
      <c r="F55" s="10">
        <v>1.89</v>
      </c>
      <c r="G55" s="8" t="s">
        <v>13</v>
      </c>
      <c r="H55" s="7" t="s">
        <v>3129</v>
      </c>
    </row>
    <row r="56" spans="1:8" x14ac:dyDescent="0.25">
      <c r="A56" s="7" t="s">
        <v>226</v>
      </c>
      <c r="B56" s="8" t="s">
        <v>2029</v>
      </c>
      <c r="C56" s="9">
        <v>0.6</v>
      </c>
      <c r="D56" s="9">
        <v>0.05</v>
      </c>
      <c r="E56" s="10">
        <v>17</v>
      </c>
      <c r="F56" s="10">
        <v>0.86</v>
      </c>
      <c r="G56" s="8" t="s">
        <v>13</v>
      </c>
      <c r="H56" s="7" t="s">
        <v>3129</v>
      </c>
    </row>
    <row r="57" spans="1:8" x14ac:dyDescent="0.25">
      <c r="A57" s="7" t="s">
        <v>226</v>
      </c>
      <c r="B57" s="8" t="s">
        <v>3131</v>
      </c>
      <c r="C57" s="9">
        <v>0.7</v>
      </c>
      <c r="D57" s="9">
        <v>3.4000000000000002E-2</v>
      </c>
      <c r="E57" s="10">
        <v>17</v>
      </c>
      <c r="F57" s="10">
        <v>0.56999999999999995</v>
      </c>
      <c r="G57" s="8" t="s">
        <v>13</v>
      </c>
      <c r="H57" s="7" t="s">
        <v>3129</v>
      </c>
    </row>
    <row r="58" spans="1:8" x14ac:dyDescent="0.25">
      <c r="A58" s="7" t="s">
        <v>226</v>
      </c>
      <c r="B58" s="8" t="s">
        <v>3131</v>
      </c>
      <c r="C58" s="9">
        <v>0.7</v>
      </c>
      <c r="D58" s="9">
        <v>2.9000000000000001E-2</v>
      </c>
      <c r="E58" s="10">
        <v>17</v>
      </c>
      <c r="F58" s="10">
        <v>0.49</v>
      </c>
      <c r="G58" s="8" t="s">
        <v>13</v>
      </c>
      <c r="H58" s="7" t="s">
        <v>3129</v>
      </c>
    </row>
    <row r="59" spans="1:8" x14ac:dyDescent="0.25">
      <c r="A59" s="14"/>
      <c r="B59" s="8"/>
      <c r="C59" s="11">
        <f>SUM(C51:C58)</f>
        <v>13.589999999999998</v>
      </c>
      <c r="D59" s="11">
        <f>SUM(D51:D58)</f>
        <v>2.6439999999999997</v>
      </c>
      <c r="E59" s="25"/>
      <c r="F59" s="25">
        <f>D59*E58</f>
        <v>44.947999999999993</v>
      </c>
      <c r="G59" s="8"/>
      <c r="H59" s="13" t="s">
        <v>176</v>
      </c>
    </row>
    <row r="60" spans="1:8" x14ac:dyDescent="0.25">
      <c r="A60" s="14"/>
      <c r="B60" s="8"/>
      <c r="C60" s="11">
        <f>C59+C50+C41+C38+C31+C23+C12</f>
        <v>103.46999999999998</v>
      </c>
      <c r="D60" s="11">
        <f>D59+D50+D41+D38+D31+D23+D12</f>
        <v>31.079999999999995</v>
      </c>
      <c r="E60" s="25"/>
      <c r="F60" s="12">
        <f>F59+F50+F41+F38+F31+F23+F12</f>
        <v>528.3599999999999</v>
      </c>
      <c r="G60" s="8"/>
      <c r="H60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3"/>
  <sheetViews>
    <sheetView workbookViewId="0">
      <selection activeCell="H5" sqref="H5"/>
    </sheetView>
  </sheetViews>
  <sheetFormatPr defaultRowHeight="15.75" x14ac:dyDescent="0.25"/>
  <cols>
    <col min="1" max="1" width="46.85546875" style="1" customWidth="1"/>
    <col min="2" max="4" width="16.140625" style="16" customWidth="1"/>
    <col min="5" max="5" width="16.140625" style="20" customWidth="1"/>
    <col min="6" max="6" width="16.140625" style="16" customWidth="1"/>
    <col min="7" max="7" width="27" style="16" customWidth="1"/>
    <col min="8" max="8" width="40.140625" style="1" customWidth="1"/>
    <col min="9" max="16384" width="9.140625" style="1"/>
  </cols>
  <sheetData>
    <row r="2" spans="1:9" x14ac:dyDescent="0.25">
      <c r="A2" s="26" t="s">
        <v>220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3"/>
      <c r="C4" s="27" t="s">
        <v>221</v>
      </c>
      <c r="D4" s="27"/>
      <c r="E4" s="18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18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19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222</v>
      </c>
      <c r="B8" s="8" t="s">
        <v>223</v>
      </c>
      <c r="C8" s="9">
        <v>4.04</v>
      </c>
      <c r="D8" s="9">
        <v>4.2000000000000003E-2</v>
      </c>
      <c r="E8" s="10">
        <v>15</v>
      </c>
      <c r="F8" s="10">
        <v>0.63</v>
      </c>
      <c r="G8" s="8" t="s">
        <v>224</v>
      </c>
      <c r="H8" s="7" t="s">
        <v>225</v>
      </c>
    </row>
    <row r="9" spans="1:9" x14ac:dyDescent="0.25">
      <c r="A9" s="7" t="s">
        <v>226</v>
      </c>
      <c r="B9" s="8" t="s">
        <v>227</v>
      </c>
      <c r="C9" s="9">
        <v>1.37</v>
      </c>
      <c r="D9" s="9">
        <v>1.2E-2</v>
      </c>
      <c r="E9" s="10">
        <v>15</v>
      </c>
      <c r="F9" s="10">
        <v>0.18</v>
      </c>
      <c r="G9" s="8" t="s">
        <v>13</v>
      </c>
      <c r="H9" s="7" t="s">
        <v>225</v>
      </c>
    </row>
    <row r="10" spans="1:9" x14ac:dyDescent="0.25">
      <c r="A10" s="7"/>
      <c r="B10" s="8"/>
      <c r="C10" s="11">
        <f>SUM(C8:C9)</f>
        <v>5.41</v>
      </c>
      <c r="D10" s="11">
        <f>SUM(D8:D9)</f>
        <v>5.4000000000000006E-2</v>
      </c>
      <c r="E10" s="12"/>
      <c r="F10" s="12">
        <f>SUM(F8:F9)</f>
        <v>0.81</v>
      </c>
      <c r="G10" s="8"/>
      <c r="H10" s="13" t="s">
        <v>176</v>
      </c>
    </row>
    <row r="11" spans="1:9" x14ac:dyDescent="0.25">
      <c r="A11" s="7" t="s">
        <v>226</v>
      </c>
      <c r="B11" s="8" t="s">
        <v>228</v>
      </c>
      <c r="C11" s="9">
        <v>2.61</v>
      </c>
      <c r="D11" s="9">
        <v>0.311</v>
      </c>
      <c r="E11" s="10">
        <v>15</v>
      </c>
      <c r="F11" s="10">
        <v>4.66</v>
      </c>
      <c r="G11" s="8" t="s">
        <v>13</v>
      </c>
      <c r="H11" s="7" t="s">
        <v>229</v>
      </c>
    </row>
    <row r="12" spans="1:9" x14ac:dyDescent="0.25">
      <c r="A12" s="7"/>
      <c r="B12" s="8"/>
      <c r="C12" s="11">
        <v>2.61</v>
      </c>
      <c r="D12" s="11">
        <v>0.311</v>
      </c>
      <c r="E12" s="12"/>
      <c r="F12" s="12">
        <v>4.66</v>
      </c>
      <c r="G12" s="8"/>
      <c r="H12" s="13" t="s">
        <v>176</v>
      </c>
    </row>
    <row r="13" spans="1:9" x14ac:dyDescent="0.25">
      <c r="A13" s="7" t="s">
        <v>222</v>
      </c>
      <c r="B13" s="8" t="s">
        <v>230</v>
      </c>
      <c r="C13" s="9">
        <v>7.28</v>
      </c>
      <c r="D13" s="9">
        <v>1.1919999999999999</v>
      </c>
      <c r="E13" s="10">
        <v>15</v>
      </c>
      <c r="F13" s="10">
        <v>17.89</v>
      </c>
      <c r="G13" s="8" t="s">
        <v>224</v>
      </c>
      <c r="H13" s="7" t="s">
        <v>231</v>
      </c>
    </row>
    <row r="14" spans="1:9" x14ac:dyDescent="0.25">
      <c r="A14" s="7" t="s">
        <v>222</v>
      </c>
      <c r="B14" s="8" t="s">
        <v>232</v>
      </c>
      <c r="C14" s="9">
        <v>4.8499999999999996</v>
      </c>
      <c r="D14" s="9">
        <v>0.40699999999999997</v>
      </c>
      <c r="E14" s="10">
        <v>15</v>
      </c>
      <c r="F14" s="10">
        <v>6.1</v>
      </c>
      <c r="G14" s="8" t="s">
        <v>224</v>
      </c>
      <c r="H14" s="7" t="s">
        <v>231</v>
      </c>
    </row>
    <row r="15" spans="1:9" x14ac:dyDescent="0.25">
      <c r="A15" s="7" t="s">
        <v>222</v>
      </c>
      <c r="B15" s="8" t="s">
        <v>233</v>
      </c>
      <c r="C15" s="9">
        <v>5.19</v>
      </c>
      <c r="D15" s="9">
        <v>0.17599999999999999</v>
      </c>
      <c r="E15" s="10">
        <v>15</v>
      </c>
      <c r="F15" s="10">
        <v>2.64</v>
      </c>
      <c r="G15" s="8" t="s">
        <v>224</v>
      </c>
      <c r="H15" s="7" t="s">
        <v>231</v>
      </c>
    </row>
    <row r="16" spans="1:9" x14ac:dyDescent="0.25">
      <c r="A16" s="7" t="s">
        <v>226</v>
      </c>
      <c r="B16" s="8" t="s">
        <v>234</v>
      </c>
      <c r="C16" s="9">
        <v>8.1</v>
      </c>
      <c r="D16" s="9">
        <v>5.694</v>
      </c>
      <c r="E16" s="10">
        <v>15</v>
      </c>
      <c r="F16" s="10">
        <v>85.41</v>
      </c>
      <c r="G16" s="8" t="s">
        <v>13</v>
      </c>
      <c r="H16" s="7" t="s">
        <v>231</v>
      </c>
    </row>
    <row r="17" spans="1:8" x14ac:dyDescent="0.25">
      <c r="A17" s="7" t="s">
        <v>226</v>
      </c>
      <c r="B17" s="8" t="s">
        <v>235</v>
      </c>
      <c r="C17" s="9">
        <v>4.76</v>
      </c>
      <c r="D17" s="9">
        <v>3.9990000000000001</v>
      </c>
      <c r="E17" s="10">
        <v>15</v>
      </c>
      <c r="F17" s="10">
        <v>59.99</v>
      </c>
      <c r="G17" s="8" t="s">
        <v>13</v>
      </c>
      <c r="H17" s="7" t="s">
        <v>231</v>
      </c>
    </row>
    <row r="18" spans="1:8" x14ac:dyDescent="0.25">
      <c r="A18" s="7" t="s">
        <v>226</v>
      </c>
      <c r="B18" s="8" t="s">
        <v>236</v>
      </c>
      <c r="C18" s="9">
        <v>7.05</v>
      </c>
      <c r="D18" s="9">
        <v>3.044</v>
      </c>
      <c r="E18" s="10">
        <v>15</v>
      </c>
      <c r="F18" s="10">
        <v>45.66</v>
      </c>
      <c r="G18" s="8" t="s">
        <v>13</v>
      </c>
      <c r="H18" s="7" t="s">
        <v>231</v>
      </c>
    </row>
    <row r="19" spans="1:8" x14ac:dyDescent="0.25">
      <c r="A19" s="7" t="s">
        <v>226</v>
      </c>
      <c r="B19" s="8" t="s">
        <v>166</v>
      </c>
      <c r="C19" s="9">
        <v>6.36</v>
      </c>
      <c r="D19" s="9">
        <v>3.0110000000000001</v>
      </c>
      <c r="E19" s="10">
        <v>15</v>
      </c>
      <c r="F19" s="10">
        <v>45.17</v>
      </c>
      <c r="G19" s="8" t="s">
        <v>13</v>
      </c>
      <c r="H19" s="7" t="s">
        <v>231</v>
      </c>
    </row>
    <row r="20" spans="1:8" x14ac:dyDescent="0.25">
      <c r="A20" s="7" t="s">
        <v>226</v>
      </c>
      <c r="B20" s="8" t="s">
        <v>237</v>
      </c>
      <c r="C20" s="9">
        <v>5.08</v>
      </c>
      <c r="D20" s="9">
        <v>2.7890000000000001</v>
      </c>
      <c r="E20" s="10">
        <v>15</v>
      </c>
      <c r="F20" s="10">
        <v>41.83</v>
      </c>
      <c r="G20" s="8" t="s">
        <v>13</v>
      </c>
      <c r="H20" s="7" t="s">
        <v>231</v>
      </c>
    </row>
    <row r="21" spans="1:8" x14ac:dyDescent="0.25">
      <c r="A21" s="7" t="s">
        <v>226</v>
      </c>
      <c r="B21" s="8" t="s">
        <v>238</v>
      </c>
      <c r="C21" s="9">
        <v>2.74</v>
      </c>
      <c r="D21" s="9">
        <v>2.7320000000000002</v>
      </c>
      <c r="E21" s="10">
        <v>15</v>
      </c>
      <c r="F21" s="10">
        <v>40.98</v>
      </c>
      <c r="G21" s="8" t="s">
        <v>13</v>
      </c>
      <c r="H21" s="7" t="s">
        <v>231</v>
      </c>
    </row>
    <row r="22" spans="1:8" x14ac:dyDescent="0.25">
      <c r="A22" s="7" t="s">
        <v>226</v>
      </c>
      <c r="B22" s="8" t="s">
        <v>239</v>
      </c>
      <c r="C22" s="9">
        <v>2.65</v>
      </c>
      <c r="D22" s="9">
        <v>2.6339999999999999</v>
      </c>
      <c r="E22" s="10">
        <v>15</v>
      </c>
      <c r="F22" s="10">
        <v>39.51</v>
      </c>
      <c r="G22" s="8" t="s">
        <v>13</v>
      </c>
      <c r="H22" s="7" t="s">
        <v>231</v>
      </c>
    </row>
    <row r="23" spans="1:8" x14ac:dyDescent="0.25">
      <c r="A23" s="7" t="s">
        <v>226</v>
      </c>
      <c r="B23" s="8" t="s">
        <v>240</v>
      </c>
      <c r="C23" s="9">
        <v>5.83</v>
      </c>
      <c r="D23" s="9">
        <v>2.2669999999999999</v>
      </c>
      <c r="E23" s="10">
        <v>15</v>
      </c>
      <c r="F23" s="10">
        <v>34.01</v>
      </c>
      <c r="G23" s="8" t="s">
        <v>13</v>
      </c>
      <c r="H23" s="7" t="s">
        <v>231</v>
      </c>
    </row>
    <row r="24" spans="1:8" x14ac:dyDescent="0.25">
      <c r="A24" s="7" t="s">
        <v>226</v>
      </c>
      <c r="B24" s="8" t="s">
        <v>241</v>
      </c>
      <c r="C24" s="9">
        <v>4.42</v>
      </c>
      <c r="D24" s="9">
        <v>2.1219999999999999</v>
      </c>
      <c r="E24" s="10">
        <v>15</v>
      </c>
      <c r="F24" s="10">
        <v>31.83</v>
      </c>
      <c r="G24" s="8" t="s">
        <v>13</v>
      </c>
      <c r="H24" s="7" t="s">
        <v>231</v>
      </c>
    </row>
    <row r="25" spans="1:8" x14ac:dyDescent="0.25">
      <c r="A25" s="7" t="s">
        <v>226</v>
      </c>
      <c r="B25" s="8" t="s">
        <v>242</v>
      </c>
      <c r="C25" s="9">
        <v>2.75</v>
      </c>
      <c r="D25" s="9">
        <v>2.0830000000000002</v>
      </c>
      <c r="E25" s="10">
        <v>15</v>
      </c>
      <c r="F25" s="10">
        <v>31.24</v>
      </c>
      <c r="G25" s="8" t="s">
        <v>13</v>
      </c>
      <c r="H25" s="7" t="s">
        <v>231</v>
      </c>
    </row>
    <row r="26" spans="1:8" x14ac:dyDescent="0.25">
      <c r="A26" s="7" t="s">
        <v>226</v>
      </c>
      <c r="B26" s="8" t="s">
        <v>243</v>
      </c>
      <c r="C26" s="9">
        <v>2.06</v>
      </c>
      <c r="D26" s="9">
        <v>2.0609999999999999</v>
      </c>
      <c r="E26" s="10">
        <v>15</v>
      </c>
      <c r="F26" s="10">
        <v>30.91</v>
      </c>
      <c r="G26" s="8" t="s">
        <v>13</v>
      </c>
      <c r="H26" s="7" t="s">
        <v>231</v>
      </c>
    </row>
    <row r="27" spans="1:8" x14ac:dyDescent="0.25">
      <c r="A27" s="7" t="s">
        <v>226</v>
      </c>
      <c r="B27" s="8" t="s">
        <v>244</v>
      </c>
      <c r="C27" s="9">
        <v>2.17</v>
      </c>
      <c r="D27" s="9">
        <v>1.94</v>
      </c>
      <c r="E27" s="10">
        <v>15</v>
      </c>
      <c r="F27" s="10">
        <v>29.1</v>
      </c>
      <c r="G27" s="8" t="s">
        <v>13</v>
      </c>
      <c r="H27" s="7" t="s">
        <v>231</v>
      </c>
    </row>
    <row r="28" spans="1:8" x14ac:dyDescent="0.25">
      <c r="A28" s="7" t="s">
        <v>226</v>
      </c>
      <c r="B28" s="8" t="s">
        <v>245</v>
      </c>
      <c r="C28" s="9">
        <v>4.79</v>
      </c>
      <c r="D28" s="9">
        <v>1.798</v>
      </c>
      <c r="E28" s="10">
        <v>15</v>
      </c>
      <c r="F28" s="10">
        <v>26.98</v>
      </c>
      <c r="G28" s="8" t="s">
        <v>13</v>
      </c>
      <c r="H28" s="7" t="s">
        <v>231</v>
      </c>
    </row>
    <row r="29" spans="1:8" x14ac:dyDescent="0.25">
      <c r="A29" s="7" t="s">
        <v>226</v>
      </c>
      <c r="B29" s="8" t="s">
        <v>246</v>
      </c>
      <c r="C29" s="9">
        <v>1.77</v>
      </c>
      <c r="D29" s="9">
        <v>1.71</v>
      </c>
      <c r="E29" s="10">
        <v>15</v>
      </c>
      <c r="F29" s="10">
        <v>25.65</v>
      </c>
      <c r="G29" s="8" t="s">
        <v>13</v>
      </c>
      <c r="H29" s="7" t="s">
        <v>231</v>
      </c>
    </row>
    <row r="30" spans="1:8" x14ac:dyDescent="0.25">
      <c r="A30" s="7" t="s">
        <v>226</v>
      </c>
      <c r="B30" s="8" t="s">
        <v>247</v>
      </c>
      <c r="C30" s="9">
        <v>1.73</v>
      </c>
      <c r="D30" s="9">
        <v>1.667</v>
      </c>
      <c r="E30" s="10">
        <v>15</v>
      </c>
      <c r="F30" s="10">
        <v>25</v>
      </c>
      <c r="G30" s="8" t="s">
        <v>13</v>
      </c>
      <c r="H30" s="7" t="s">
        <v>231</v>
      </c>
    </row>
    <row r="31" spans="1:8" x14ac:dyDescent="0.25">
      <c r="A31" s="7" t="s">
        <v>226</v>
      </c>
      <c r="B31" s="8" t="s">
        <v>248</v>
      </c>
      <c r="C31" s="9">
        <v>1.89</v>
      </c>
      <c r="D31" s="9">
        <v>1.585</v>
      </c>
      <c r="E31" s="10">
        <v>15</v>
      </c>
      <c r="F31" s="10">
        <v>23.77</v>
      </c>
      <c r="G31" s="8" t="s">
        <v>13</v>
      </c>
      <c r="H31" s="7" t="s">
        <v>231</v>
      </c>
    </row>
    <row r="32" spans="1:8" x14ac:dyDescent="0.25">
      <c r="A32" s="7" t="s">
        <v>226</v>
      </c>
      <c r="B32" s="8" t="s">
        <v>249</v>
      </c>
      <c r="C32" s="9">
        <v>3.62</v>
      </c>
      <c r="D32" s="9">
        <v>1.55</v>
      </c>
      <c r="E32" s="10">
        <v>15</v>
      </c>
      <c r="F32" s="10">
        <v>23.25</v>
      </c>
      <c r="G32" s="8" t="s">
        <v>13</v>
      </c>
      <c r="H32" s="7" t="s">
        <v>231</v>
      </c>
    </row>
    <row r="33" spans="1:8" x14ac:dyDescent="0.25">
      <c r="A33" s="7" t="s">
        <v>226</v>
      </c>
      <c r="B33" s="8" t="s">
        <v>250</v>
      </c>
      <c r="C33" s="9">
        <v>1.52</v>
      </c>
      <c r="D33" s="9">
        <v>1.4910000000000001</v>
      </c>
      <c r="E33" s="10">
        <v>15</v>
      </c>
      <c r="F33" s="10">
        <v>22.36</v>
      </c>
      <c r="G33" s="8" t="s">
        <v>13</v>
      </c>
      <c r="H33" s="7" t="s">
        <v>231</v>
      </c>
    </row>
    <row r="34" spans="1:8" x14ac:dyDescent="0.25">
      <c r="A34" s="7" t="s">
        <v>226</v>
      </c>
      <c r="B34" s="8" t="s">
        <v>251</v>
      </c>
      <c r="C34" s="9">
        <v>2.25</v>
      </c>
      <c r="D34" s="9">
        <v>1.46</v>
      </c>
      <c r="E34" s="10">
        <v>15</v>
      </c>
      <c r="F34" s="10">
        <v>21.9</v>
      </c>
      <c r="G34" s="8" t="s">
        <v>13</v>
      </c>
      <c r="H34" s="7" t="s">
        <v>231</v>
      </c>
    </row>
    <row r="35" spans="1:8" x14ac:dyDescent="0.25">
      <c r="A35" s="7" t="s">
        <v>226</v>
      </c>
      <c r="B35" s="8" t="s">
        <v>252</v>
      </c>
      <c r="C35" s="9">
        <v>2</v>
      </c>
      <c r="D35" s="9">
        <v>1.4590000000000001</v>
      </c>
      <c r="E35" s="10">
        <v>15</v>
      </c>
      <c r="F35" s="10">
        <v>21.88</v>
      </c>
      <c r="G35" s="8" t="s">
        <v>13</v>
      </c>
      <c r="H35" s="7" t="s">
        <v>231</v>
      </c>
    </row>
    <row r="36" spans="1:8" x14ac:dyDescent="0.25">
      <c r="A36" s="7" t="s">
        <v>226</v>
      </c>
      <c r="B36" s="8" t="s">
        <v>253</v>
      </c>
      <c r="C36" s="9">
        <v>1.5</v>
      </c>
      <c r="D36" s="9">
        <v>1.4319999999999999</v>
      </c>
      <c r="E36" s="10">
        <v>15</v>
      </c>
      <c r="F36" s="10">
        <v>21.48</v>
      </c>
      <c r="G36" s="8" t="s">
        <v>13</v>
      </c>
      <c r="H36" s="7" t="s">
        <v>231</v>
      </c>
    </row>
    <row r="37" spans="1:8" x14ac:dyDescent="0.25">
      <c r="A37" s="7" t="s">
        <v>226</v>
      </c>
      <c r="B37" s="8" t="s">
        <v>254</v>
      </c>
      <c r="C37" s="9">
        <v>2.4500000000000002</v>
      </c>
      <c r="D37" s="9">
        <v>1.3939999999999999</v>
      </c>
      <c r="E37" s="10">
        <v>15</v>
      </c>
      <c r="F37" s="10">
        <v>20.91</v>
      </c>
      <c r="G37" s="8" t="s">
        <v>13</v>
      </c>
      <c r="H37" s="7" t="s">
        <v>231</v>
      </c>
    </row>
    <row r="38" spans="1:8" x14ac:dyDescent="0.25">
      <c r="A38" s="7" t="s">
        <v>226</v>
      </c>
      <c r="B38" s="8" t="s">
        <v>255</v>
      </c>
      <c r="C38" s="9">
        <v>2.39</v>
      </c>
      <c r="D38" s="9">
        <v>1.3320000000000001</v>
      </c>
      <c r="E38" s="10">
        <v>15</v>
      </c>
      <c r="F38" s="10">
        <v>19.98</v>
      </c>
      <c r="G38" s="8" t="s">
        <v>13</v>
      </c>
      <c r="H38" s="7" t="s">
        <v>231</v>
      </c>
    </row>
    <row r="39" spans="1:8" x14ac:dyDescent="0.25">
      <c r="A39" s="7" t="s">
        <v>226</v>
      </c>
      <c r="B39" s="8" t="s">
        <v>256</v>
      </c>
      <c r="C39" s="9">
        <v>1.34</v>
      </c>
      <c r="D39" s="9">
        <v>1.2989999999999999</v>
      </c>
      <c r="E39" s="10">
        <v>15</v>
      </c>
      <c r="F39" s="10">
        <v>19.489999999999998</v>
      </c>
      <c r="G39" s="8" t="s">
        <v>13</v>
      </c>
      <c r="H39" s="7" t="s">
        <v>231</v>
      </c>
    </row>
    <row r="40" spans="1:8" x14ac:dyDescent="0.25">
      <c r="A40" s="7" t="s">
        <v>226</v>
      </c>
      <c r="B40" s="8" t="s">
        <v>257</v>
      </c>
      <c r="C40" s="9">
        <v>1.33</v>
      </c>
      <c r="D40" s="9">
        <v>1.296</v>
      </c>
      <c r="E40" s="10">
        <v>15</v>
      </c>
      <c r="F40" s="10">
        <v>19.440000000000001</v>
      </c>
      <c r="G40" s="8" t="s">
        <v>13</v>
      </c>
      <c r="H40" s="7" t="s">
        <v>231</v>
      </c>
    </row>
    <row r="41" spans="1:8" x14ac:dyDescent="0.25">
      <c r="A41" s="7" t="s">
        <v>226</v>
      </c>
      <c r="B41" s="8" t="s">
        <v>258</v>
      </c>
      <c r="C41" s="9">
        <v>1.33</v>
      </c>
      <c r="D41" s="9">
        <v>1.2909999999999999</v>
      </c>
      <c r="E41" s="10">
        <v>15</v>
      </c>
      <c r="F41" s="10">
        <v>19.37</v>
      </c>
      <c r="G41" s="8" t="s">
        <v>13</v>
      </c>
      <c r="H41" s="7" t="s">
        <v>231</v>
      </c>
    </row>
    <row r="42" spans="1:8" x14ac:dyDescent="0.25">
      <c r="A42" s="7" t="s">
        <v>226</v>
      </c>
      <c r="B42" s="8" t="s">
        <v>259</v>
      </c>
      <c r="C42" s="9">
        <v>1.31</v>
      </c>
      <c r="D42" s="9">
        <v>1.2889999999999999</v>
      </c>
      <c r="E42" s="10">
        <v>15</v>
      </c>
      <c r="F42" s="10">
        <v>19.329999999999998</v>
      </c>
      <c r="G42" s="8" t="s">
        <v>13</v>
      </c>
      <c r="H42" s="7" t="s">
        <v>231</v>
      </c>
    </row>
    <row r="43" spans="1:8" x14ac:dyDescent="0.25">
      <c r="A43" s="7" t="s">
        <v>226</v>
      </c>
      <c r="B43" s="8" t="s">
        <v>260</v>
      </c>
      <c r="C43" s="9">
        <v>3.42</v>
      </c>
      <c r="D43" s="9">
        <v>1.272</v>
      </c>
      <c r="E43" s="10">
        <v>15</v>
      </c>
      <c r="F43" s="10">
        <v>19.07</v>
      </c>
      <c r="G43" s="8" t="s">
        <v>13</v>
      </c>
      <c r="H43" s="7" t="s">
        <v>231</v>
      </c>
    </row>
    <row r="44" spans="1:8" x14ac:dyDescent="0.25">
      <c r="A44" s="7" t="s">
        <v>226</v>
      </c>
      <c r="B44" s="8" t="s">
        <v>261</v>
      </c>
      <c r="C44" s="9">
        <v>1.31</v>
      </c>
      <c r="D44" s="9">
        <v>1.2390000000000001</v>
      </c>
      <c r="E44" s="10">
        <v>15</v>
      </c>
      <c r="F44" s="10">
        <v>18.579999999999998</v>
      </c>
      <c r="G44" s="8" t="s">
        <v>13</v>
      </c>
      <c r="H44" s="7" t="s">
        <v>231</v>
      </c>
    </row>
    <row r="45" spans="1:8" x14ac:dyDescent="0.25">
      <c r="A45" s="7" t="s">
        <v>226</v>
      </c>
      <c r="B45" s="8" t="s">
        <v>262</v>
      </c>
      <c r="C45" s="9">
        <v>2.06</v>
      </c>
      <c r="D45" s="9">
        <v>1.228</v>
      </c>
      <c r="E45" s="10">
        <v>15</v>
      </c>
      <c r="F45" s="10">
        <v>18.41</v>
      </c>
      <c r="G45" s="8" t="s">
        <v>13</v>
      </c>
      <c r="H45" s="7" t="s">
        <v>231</v>
      </c>
    </row>
    <row r="46" spans="1:8" x14ac:dyDescent="0.25">
      <c r="A46" s="7" t="s">
        <v>226</v>
      </c>
      <c r="B46" s="8" t="s">
        <v>263</v>
      </c>
      <c r="C46" s="9">
        <v>1.1399999999999999</v>
      </c>
      <c r="D46" s="9">
        <v>1.1319999999999999</v>
      </c>
      <c r="E46" s="10">
        <v>15</v>
      </c>
      <c r="F46" s="10">
        <v>16.98</v>
      </c>
      <c r="G46" s="8" t="s">
        <v>13</v>
      </c>
      <c r="H46" s="7" t="s">
        <v>231</v>
      </c>
    </row>
    <row r="47" spans="1:8" x14ac:dyDescent="0.25">
      <c r="A47" s="7" t="s">
        <v>226</v>
      </c>
      <c r="B47" s="8" t="s">
        <v>264</v>
      </c>
      <c r="C47" s="9">
        <v>3.66</v>
      </c>
      <c r="D47" s="9">
        <v>1.097</v>
      </c>
      <c r="E47" s="10">
        <v>15</v>
      </c>
      <c r="F47" s="10">
        <v>16.45</v>
      </c>
      <c r="G47" s="8" t="s">
        <v>13</v>
      </c>
      <c r="H47" s="7" t="s">
        <v>231</v>
      </c>
    </row>
    <row r="48" spans="1:8" x14ac:dyDescent="0.25">
      <c r="A48" s="7" t="s">
        <v>226</v>
      </c>
      <c r="B48" s="8" t="s">
        <v>265</v>
      </c>
      <c r="C48" s="9">
        <v>1.04</v>
      </c>
      <c r="D48" s="9">
        <v>1.0409999999999999</v>
      </c>
      <c r="E48" s="10">
        <v>15</v>
      </c>
      <c r="F48" s="10">
        <v>15.61</v>
      </c>
      <c r="G48" s="8" t="s">
        <v>13</v>
      </c>
      <c r="H48" s="7" t="s">
        <v>231</v>
      </c>
    </row>
    <row r="49" spans="1:8" x14ac:dyDescent="0.25">
      <c r="A49" s="7" t="s">
        <v>226</v>
      </c>
      <c r="B49" s="8" t="s">
        <v>260</v>
      </c>
      <c r="C49" s="9">
        <v>3.42</v>
      </c>
      <c r="D49" s="9">
        <v>1.03</v>
      </c>
      <c r="E49" s="10">
        <v>15</v>
      </c>
      <c r="F49" s="10">
        <v>15.44</v>
      </c>
      <c r="G49" s="8" t="s">
        <v>13</v>
      </c>
      <c r="H49" s="7" t="s">
        <v>231</v>
      </c>
    </row>
    <row r="50" spans="1:8" x14ac:dyDescent="0.25">
      <c r="A50" s="7" t="s">
        <v>226</v>
      </c>
      <c r="B50" s="8" t="s">
        <v>266</v>
      </c>
      <c r="C50" s="9">
        <v>1.1000000000000001</v>
      </c>
      <c r="D50" s="9">
        <v>1.022</v>
      </c>
      <c r="E50" s="10">
        <v>15</v>
      </c>
      <c r="F50" s="10">
        <v>15.33</v>
      </c>
      <c r="G50" s="8" t="s">
        <v>13</v>
      </c>
      <c r="H50" s="7" t="s">
        <v>231</v>
      </c>
    </row>
    <row r="51" spans="1:8" x14ac:dyDescent="0.25">
      <c r="A51" s="7" t="s">
        <v>226</v>
      </c>
      <c r="B51" s="8" t="s">
        <v>267</v>
      </c>
      <c r="C51" s="9">
        <v>1.05</v>
      </c>
      <c r="D51" s="9">
        <v>1.018</v>
      </c>
      <c r="E51" s="10">
        <v>15</v>
      </c>
      <c r="F51" s="10">
        <v>15.27</v>
      </c>
      <c r="G51" s="8" t="s">
        <v>13</v>
      </c>
      <c r="H51" s="7" t="s">
        <v>231</v>
      </c>
    </row>
    <row r="52" spans="1:8" x14ac:dyDescent="0.25">
      <c r="A52" s="7" t="s">
        <v>226</v>
      </c>
      <c r="B52" s="8" t="s">
        <v>268</v>
      </c>
      <c r="C52" s="9">
        <v>1.05</v>
      </c>
      <c r="D52" s="9">
        <v>1.006</v>
      </c>
      <c r="E52" s="10">
        <v>15</v>
      </c>
      <c r="F52" s="10">
        <v>15.08</v>
      </c>
      <c r="G52" s="8" t="s">
        <v>13</v>
      </c>
      <c r="H52" s="7" t="s">
        <v>231</v>
      </c>
    </row>
    <row r="53" spans="1:8" x14ac:dyDescent="0.25">
      <c r="A53" s="7" t="s">
        <v>226</v>
      </c>
      <c r="B53" s="8" t="s">
        <v>269</v>
      </c>
      <c r="C53" s="9">
        <v>2.19</v>
      </c>
      <c r="D53" s="9">
        <v>0.995</v>
      </c>
      <c r="E53" s="10">
        <v>15</v>
      </c>
      <c r="F53" s="10">
        <v>14.93</v>
      </c>
      <c r="G53" s="8" t="s">
        <v>13</v>
      </c>
      <c r="H53" s="7" t="s">
        <v>231</v>
      </c>
    </row>
    <row r="54" spans="1:8" x14ac:dyDescent="0.25">
      <c r="A54" s="7" t="s">
        <v>226</v>
      </c>
      <c r="B54" s="8" t="s">
        <v>270</v>
      </c>
      <c r="C54" s="9">
        <v>1.47</v>
      </c>
      <c r="D54" s="9">
        <v>0.98099999999999998</v>
      </c>
      <c r="E54" s="10">
        <v>15</v>
      </c>
      <c r="F54" s="10">
        <v>14.71</v>
      </c>
      <c r="G54" s="8" t="s">
        <v>13</v>
      </c>
      <c r="H54" s="7" t="s">
        <v>231</v>
      </c>
    </row>
    <row r="55" spans="1:8" x14ac:dyDescent="0.25">
      <c r="A55" s="7" t="s">
        <v>226</v>
      </c>
      <c r="B55" s="8" t="s">
        <v>271</v>
      </c>
      <c r="C55" s="9">
        <v>1.01</v>
      </c>
      <c r="D55" s="9">
        <v>0.97799999999999998</v>
      </c>
      <c r="E55" s="10">
        <v>15</v>
      </c>
      <c r="F55" s="10">
        <v>14.67</v>
      </c>
      <c r="G55" s="8" t="s">
        <v>13</v>
      </c>
      <c r="H55" s="7" t="s">
        <v>231</v>
      </c>
    </row>
    <row r="56" spans="1:8" x14ac:dyDescent="0.25">
      <c r="A56" s="7" t="s">
        <v>226</v>
      </c>
      <c r="B56" s="8" t="s">
        <v>272</v>
      </c>
      <c r="C56" s="9">
        <v>1.19</v>
      </c>
      <c r="D56" s="9">
        <v>0.96599999999999997</v>
      </c>
      <c r="E56" s="10">
        <v>15</v>
      </c>
      <c r="F56" s="10">
        <v>14.48</v>
      </c>
      <c r="G56" s="8" t="s">
        <v>13</v>
      </c>
      <c r="H56" s="7" t="s">
        <v>231</v>
      </c>
    </row>
    <row r="57" spans="1:8" x14ac:dyDescent="0.25">
      <c r="A57" s="7" t="s">
        <v>226</v>
      </c>
      <c r="B57" s="8" t="s">
        <v>273</v>
      </c>
      <c r="C57" s="9">
        <v>1.68</v>
      </c>
      <c r="D57" s="9">
        <v>0.91900000000000004</v>
      </c>
      <c r="E57" s="10">
        <v>15</v>
      </c>
      <c r="F57" s="10">
        <v>13.79</v>
      </c>
      <c r="G57" s="8" t="s">
        <v>13</v>
      </c>
      <c r="H57" s="7" t="s">
        <v>231</v>
      </c>
    </row>
    <row r="58" spans="1:8" x14ac:dyDescent="0.25">
      <c r="A58" s="7" t="s">
        <v>226</v>
      </c>
      <c r="B58" s="8" t="s">
        <v>274</v>
      </c>
      <c r="C58" s="9">
        <v>3.82</v>
      </c>
      <c r="D58" s="9">
        <v>0.91100000000000003</v>
      </c>
      <c r="E58" s="10">
        <v>15</v>
      </c>
      <c r="F58" s="10">
        <v>13.66</v>
      </c>
      <c r="G58" s="8" t="s">
        <v>13</v>
      </c>
      <c r="H58" s="7" t="s">
        <v>231</v>
      </c>
    </row>
    <row r="59" spans="1:8" x14ac:dyDescent="0.25">
      <c r="A59" s="7" t="s">
        <v>226</v>
      </c>
      <c r="B59" s="8" t="s">
        <v>275</v>
      </c>
      <c r="C59" s="9">
        <v>1.61</v>
      </c>
      <c r="D59" s="9">
        <v>0.87</v>
      </c>
      <c r="E59" s="10">
        <v>15</v>
      </c>
      <c r="F59" s="10">
        <v>13.05</v>
      </c>
      <c r="G59" s="8" t="s">
        <v>13</v>
      </c>
      <c r="H59" s="7" t="s">
        <v>231</v>
      </c>
    </row>
    <row r="60" spans="1:8" x14ac:dyDescent="0.25">
      <c r="A60" s="7" t="s">
        <v>226</v>
      </c>
      <c r="B60" s="8" t="s">
        <v>276</v>
      </c>
      <c r="C60" s="9">
        <v>2.6</v>
      </c>
      <c r="D60" s="9">
        <v>0.86399999999999999</v>
      </c>
      <c r="E60" s="10">
        <v>15</v>
      </c>
      <c r="F60" s="10">
        <v>12.96</v>
      </c>
      <c r="G60" s="8" t="s">
        <v>13</v>
      </c>
      <c r="H60" s="7" t="s">
        <v>231</v>
      </c>
    </row>
    <row r="61" spans="1:8" x14ac:dyDescent="0.25">
      <c r="A61" s="7" t="s">
        <v>226</v>
      </c>
      <c r="B61" s="8" t="s">
        <v>277</v>
      </c>
      <c r="C61" s="9">
        <v>0.85</v>
      </c>
      <c r="D61" s="9">
        <v>0.85</v>
      </c>
      <c r="E61" s="10">
        <v>15</v>
      </c>
      <c r="F61" s="10">
        <v>12.75</v>
      </c>
      <c r="G61" s="8" t="s">
        <v>13</v>
      </c>
      <c r="H61" s="7" t="s">
        <v>231</v>
      </c>
    </row>
    <row r="62" spans="1:8" x14ac:dyDescent="0.25">
      <c r="A62" s="7" t="s">
        <v>226</v>
      </c>
      <c r="B62" s="8" t="s">
        <v>278</v>
      </c>
      <c r="C62" s="9">
        <v>0.88</v>
      </c>
      <c r="D62" s="9">
        <v>0.81499999999999995</v>
      </c>
      <c r="E62" s="10">
        <v>15</v>
      </c>
      <c r="F62" s="10">
        <v>12.22</v>
      </c>
      <c r="G62" s="8" t="s">
        <v>13</v>
      </c>
      <c r="H62" s="7" t="s">
        <v>231</v>
      </c>
    </row>
    <row r="63" spans="1:8" x14ac:dyDescent="0.25">
      <c r="A63" s="7" t="s">
        <v>226</v>
      </c>
      <c r="B63" s="8" t="s">
        <v>279</v>
      </c>
      <c r="C63" s="9">
        <v>1.68</v>
      </c>
      <c r="D63" s="9">
        <v>0.81200000000000006</v>
      </c>
      <c r="E63" s="10">
        <v>15</v>
      </c>
      <c r="F63" s="10">
        <v>12.19</v>
      </c>
      <c r="G63" s="8" t="s">
        <v>13</v>
      </c>
      <c r="H63" s="7" t="s">
        <v>231</v>
      </c>
    </row>
    <row r="64" spans="1:8" x14ac:dyDescent="0.25">
      <c r="A64" s="7" t="s">
        <v>226</v>
      </c>
      <c r="B64" s="8" t="s">
        <v>280</v>
      </c>
      <c r="C64" s="9">
        <v>0.91</v>
      </c>
      <c r="D64" s="9">
        <v>0.79500000000000004</v>
      </c>
      <c r="E64" s="10">
        <v>15</v>
      </c>
      <c r="F64" s="10">
        <v>11.93</v>
      </c>
      <c r="G64" s="8" t="s">
        <v>13</v>
      </c>
      <c r="H64" s="7" t="s">
        <v>231</v>
      </c>
    </row>
    <row r="65" spans="1:8" x14ac:dyDescent="0.25">
      <c r="A65" s="7" t="s">
        <v>226</v>
      </c>
      <c r="B65" s="8" t="s">
        <v>281</v>
      </c>
      <c r="C65" s="9">
        <v>0.8</v>
      </c>
      <c r="D65" s="9">
        <v>0.79500000000000004</v>
      </c>
      <c r="E65" s="10">
        <v>15</v>
      </c>
      <c r="F65" s="10">
        <v>11.92</v>
      </c>
      <c r="G65" s="8" t="s">
        <v>13</v>
      </c>
      <c r="H65" s="7" t="s">
        <v>231</v>
      </c>
    </row>
    <row r="66" spans="1:8" x14ac:dyDescent="0.25">
      <c r="A66" s="7" t="s">
        <v>226</v>
      </c>
      <c r="B66" s="8" t="s">
        <v>282</v>
      </c>
      <c r="C66" s="9">
        <v>0.79</v>
      </c>
      <c r="D66" s="9">
        <v>0.76400000000000001</v>
      </c>
      <c r="E66" s="10">
        <v>15</v>
      </c>
      <c r="F66" s="10">
        <v>11.47</v>
      </c>
      <c r="G66" s="8" t="s">
        <v>13</v>
      </c>
      <c r="H66" s="7" t="s">
        <v>231</v>
      </c>
    </row>
    <row r="67" spans="1:8" x14ac:dyDescent="0.25">
      <c r="A67" s="7" t="s">
        <v>226</v>
      </c>
      <c r="B67" s="8" t="s">
        <v>283</v>
      </c>
      <c r="C67" s="9">
        <v>0.75</v>
      </c>
      <c r="D67" s="9">
        <v>0.75</v>
      </c>
      <c r="E67" s="10">
        <v>15</v>
      </c>
      <c r="F67" s="10">
        <v>11.25</v>
      </c>
      <c r="G67" s="8" t="s">
        <v>13</v>
      </c>
      <c r="H67" s="7" t="s">
        <v>231</v>
      </c>
    </row>
    <row r="68" spans="1:8" x14ac:dyDescent="0.25">
      <c r="A68" s="7" t="s">
        <v>226</v>
      </c>
      <c r="B68" s="8" t="s">
        <v>284</v>
      </c>
      <c r="C68" s="9">
        <v>1.39</v>
      </c>
      <c r="D68" s="9">
        <v>0.74</v>
      </c>
      <c r="E68" s="10">
        <v>15</v>
      </c>
      <c r="F68" s="10">
        <v>11.1</v>
      </c>
      <c r="G68" s="8" t="s">
        <v>13</v>
      </c>
      <c r="H68" s="7" t="s">
        <v>231</v>
      </c>
    </row>
    <row r="69" spans="1:8" x14ac:dyDescent="0.25">
      <c r="A69" s="7" t="s">
        <v>226</v>
      </c>
      <c r="B69" s="8" t="s">
        <v>285</v>
      </c>
      <c r="C69" s="9">
        <v>0.97</v>
      </c>
      <c r="D69" s="9">
        <v>0.72699999999999998</v>
      </c>
      <c r="E69" s="10">
        <v>15</v>
      </c>
      <c r="F69" s="10">
        <v>10.91</v>
      </c>
      <c r="G69" s="8" t="s">
        <v>13</v>
      </c>
      <c r="H69" s="7" t="s">
        <v>231</v>
      </c>
    </row>
    <row r="70" spans="1:8" x14ac:dyDescent="0.25">
      <c r="A70" s="7" t="s">
        <v>226</v>
      </c>
      <c r="B70" s="8" t="s">
        <v>286</v>
      </c>
      <c r="C70" s="9">
        <v>0.78</v>
      </c>
      <c r="D70" s="9">
        <v>0.70599999999999996</v>
      </c>
      <c r="E70" s="10">
        <v>15</v>
      </c>
      <c r="F70" s="10">
        <v>10.59</v>
      </c>
      <c r="G70" s="8" t="s">
        <v>13</v>
      </c>
      <c r="H70" s="7" t="s">
        <v>231</v>
      </c>
    </row>
    <row r="71" spans="1:8" x14ac:dyDescent="0.25">
      <c r="A71" s="7" t="s">
        <v>226</v>
      </c>
      <c r="B71" s="8" t="s">
        <v>287</v>
      </c>
      <c r="C71" s="9">
        <v>0.85</v>
      </c>
      <c r="D71" s="9">
        <v>0.68600000000000005</v>
      </c>
      <c r="E71" s="10">
        <v>15</v>
      </c>
      <c r="F71" s="10">
        <v>10.29</v>
      </c>
      <c r="G71" s="8" t="s">
        <v>13</v>
      </c>
      <c r="H71" s="7" t="s">
        <v>231</v>
      </c>
    </row>
    <row r="72" spans="1:8" x14ac:dyDescent="0.25">
      <c r="A72" s="7" t="s">
        <v>226</v>
      </c>
      <c r="B72" s="8" t="s">
        <v>288</v>
      </c>
      <c r="C72" s="9">
        <v>0.69</v>
      </c>
      <c r="D72" s="9">
        <v>0.68500000000000005</v>
      </c>
      <c r="E72" s="10">
        <v>15</v>
      </c>
      <c r="F72" s="10">
        <v>10.27</v>
      </c>
      <c r="G72" s="8" t="s">
        <v>13</v>
      </c>
      <c r="H72" s="7" t="s">
        <v>231</v>
      </c>
    </row>
    <row r="73" spans="1:8" x14ac:dyDescent="0.25">
      <c r="A73" s="7" t="s">
        <v>226</v>
      </c>
      <c r="B73" s="8" t="s">
        <v>289</v>
      </c>
      <c r="C73" s="9">
        <v>0.67</v>
      </c>
      <c r="D73" s="9">
        <v>0.66800000000000004</v>
      </c>
      <c r="E73" s="10">
        <v>15</v>
      </c>
      <c r="F73" s="10">
        <v>10.02</v>
      </c>
      <c r="G73" s="8" t="s">
        <v>13</v>
      </c>
      <c r="H73" s="7" t="s">
        <v>231</v>
      </c>
    </row>
    <row r="74" spans="1:8" x14ac:dyDescent="0.25">
      <c r="A74" s="7" t="s">
        <v>226</v>
      </c>
      <c r="B74" s="8" t="s">
        <v>290</v>
      </c>
      <c r="C74" s="9">
        <v>0.77</v>
      </c>
      <c r="D74" s="9">
        <v>0.64300000000000002</v>
      </c>
      <c r="E74" s="10">
        <v>15</v>
      </c>
      <c r="F74" s="10">
        <v>9.65</v>
      </c>
      <c r="G74" s="8" t="s">
        <v>13</v>
      </c>
      <c r="H74" s="7" t="s">
        <v>231</v>
      </c>
    </row>
    <row r="75" spans="1:8" x14ac:dyDescent="0.25">
      <c r="A75" s="7" t="s">
        <v>226</v>
      </c>
      <c r="B75" s="8" t="s">
        <v>291</v>
      </c>
      <c r="C75" s="9">
        <v>0.65</v>
      </c>
      <c r="D75" s="9">
        <v>0.63700000000000001</v>
      </c>
      <c r="E75" s="10">
        <v>15</v>
      </c>
      <c r="F75" s="10">
        <v>9.56</v>
      </c>
      <c r="G75" s="8" t="s">
        <v>13</v>
      </c>
      <c r="H75" s="7" t="s">
        <v>231</v>
      </c>
    </row>
    <row r="76" spans="1:8" x14ac:dyDescent="0.25">
      <c r="A76" s="7" t="s">
        <v>226</v>
      </c>
      <c r="B76" s="8" t="s">
        <v>292</v>
      </c>
      <c r="C76" s="9">
        <v>0.95</v>
      </c>
      <c r="D76" s="9">
        <v>0.622</v>
      </c>
      <c r="E76" s="10">
        <v>15</v>
      </c>
      <c r="F76" s="10">
        <v>9.33</v>
      </c>
      <c r="G76" s="8" t="s">
        <v>13</v>
      </c>
      <c r="H76" s="7" t="s">
        <v>231</v>
      </c>
    </row>
    <row r="77" spans="1:8" x14ac:dyDescent="0.25">
      <c r="A77" s="7" t="s">
        <v>226</v>
      </c>
      <c r="B77" s="8" t="s">
        <v>293</v>
      </c>
      <c r="C77" s="9">
        <v>0.72</v>
      </c>
      <c r="D77" s="9">
        <v>0.59699999999999998</v>
      </c>
      <c r="E77" s="10">
        <v>15</v>
      </c>
      <c r="F77" s="10">
        <v>8.9499999999999993</v>
      </c>
      <c r="G77" s="8" t="s">
        <v>13</v>
      </c>
      <c r="H77" s="7" t="s">
        <v>231</v>
      </c>
    </row>
    <row r="78" spans="1:8" x14ac:dyDescent="0.25">
      <c r="A78" s="7" t="s">
        <v>226</v>
      </c>
      <c r="B78" s="8" t="s">
        <v>294</v>
      </c>
      <c r="C78" s="9">
        <v>0.65</v>
      </c>
      <c r="D78" s="9">
        <v>0.58899999999999997</v>
      </c>
      <c r="E78" s="10">
        <v>15</v>
      </c>
      <c r="F78" s="10">
        <v>8.83</v>
      </c>
      <c r="G78" s="8" t="s">
        <v>13</v>
      </c>
      <c r="H78" s="7" t="s">
        <v>231</v>
      </c>
    </row>
    <row r="79" spans="1:8" x14ac:dyDescent="0.25">
      <c r="A79" s="7" t="s">
        <v>226</v>
      </c>
      <c r="B79" s="8" t="s">
        <v>295</v>
      </c>
      <c r="C79" s="9">
        <v>0.8</v>
      </c>
      <c r="D79" s="9">
        <v>0.58399999999999996</v>
      </c>
      <c r="E79" s="10">
        <v>15</v>
      </c>
      <c r="F79" s="10">
        <v>8.77</v>
      </c>
      <c r="G79" s="8" t="s">
        <v>13</v>
      </c>
      <c r="H79" s="7" t="s">
        <v>231</v>
      </c>
    </row>
    <row r="80" spans="1:8" x14ac:dyDescent="0.25">
      <c r="A80" s="7" t="s">
        <v>226</v>
      </c>
      <c r="B80" s="8" t="s">
        <v>296</v>
      </c>
      <c r="C80" s="9">
        <v>0.59</v>
      </c>
      <c r="D80" s="9">
        <v>0.56499999999999995</v>
      </c>
      <c r="E80" s="10">
        <v>15</v>
      </c>
      <c r="F80" s="10">
        <v>8.48</v>
      </c>
      <c r="G80" s="8" t="s">
        <v>13</v>
      </c>
      <c r="H80" s="7" t="s">
        <v>231</v>
      </c>
    </row>
    <row r="81" spans="1:8" x14ac:dyDescent="0.25">
      <c r="A81" s="7" t="s">
        <v>226</v>
      </c>
      <c r="B81" s="8" t="s">
        <v>297</v>
      </c>
      <c r="C81" s="9">
        <v>0.56000000000000005</v>
      </c>
      <c r="D81" s="9">
        <v>0.55600000000000005</v>
      </c>
      <c r="E81" s="10">
        <v>15</v>
      </c>
      <c r="F81" s="10">
        <v>8.34</v>
      </c>
      <c r="G81" s="8" t="s">
        <v>13</v>
      </c>
      <c r="H81" s="7" t="s">
        <v>231</v>
      </c>
    </row>
    <row r="82" spans="1:8" x14ac:dyDescent="0.25">
      <c r="A82" s="7" t="s">
        <v>226</v>
      </c>
      <c r="B82" s="8" t="s">
        <v>298</v>
      </c>
      <c r="C82" s="9">
        <v>1.1299999999999999</v>
      </c>
      <c r="D82" s="9">
        <v>0.54700000000000004</v>
      </c>
      <c r="E82" s="10">
        <v>15</v>
      </c>
      <c r="F82" s="10">
        <v>8.1999999999999993</v>
      </c>
      <c r="G82" s="8" t="s">
        <v>13</v>
      </c>
      <c r="H82" s="7" t="s">
        <v>231</v>
      </c>
    </row>
    <row r="83" spans="1:8" x14ac:dyDescent="0.25">
      <c r="A83" s="7" t="s">
        <v>226</v>
      </c>
      <c r="B83" s="8" t="s">
        <v>299</v>
      </c>
      <c r="C83" s="9">
        <v>0.65</v>
      </c>
      <c r="D83" s="9">
        <v>0.54600000000000004</v>
      </c>
      <c r="E83" s="10">
        <v>15</v>
      </c>
      <c r="F83" s="10">
        <v>8.19</v>
      </c>
      <c r="G83" s="8" t="s">
        <v>13</v>
      </c>
      <c r="H83" s="7" t="s">
        <v>231</v>
      </c>
    </row>
    <row r="84" spans="1:8" x14ac:dyDescent="0.25">
      <c r="A84" s="7" t="s">
        <v>226</v>
      </c>
      <c r="B84" s="8" t="s">
        <v>300</v>
      </c>
      <c r="C84" s="9">
        <v>0.56999999999999995</v>
      </c>
      <c r="D84" s="9">
        <v>0.54400000000000004</v>
      </c>
      <c r="E84" s="10">
        <v>15</v>
      </c>
      <c r="F84" s="10">
        <v>8.16</v>
      </c>
      <c r="G84" s="8" t="s">
        <v>13</v>
      </c>
      <c r="H84" s="7" t="s">
        <v>231</v>
      </c>
    </row>
    <row r="85" spans="1:8" x14ac:dyDescent="0.25">
      <c r="A85" s="7" t="s">
        <v>226</v>
      </c>
      <c r="B85" s="8" t="s">
        <v>301</v>
      </c>
      <c r="C85" s="9">
        <v>0.65</v>
      </c>
      <c r="D85" s="9">
        <v>0.52300000000000002</v>
      </c>
      <c r="E85" s="10">
        <v>15</v>
      </c>
      <c r="F85" s="10">
        <v>7.84</v>
      </c>
      <c r="G85" s="8" t="s">
        <v>13</v>
      </c>
      <c r="H85" s="7" t="s">
        <v>231</v>
      </c>
    </row>
    <row r="86" spans="1:8" x14ac:dyDescent="0.25">
      <c r="A86" s="7" t="s">
        <v>226</v>
      </c>
      <c r="B86" s="8" t="s">
        <v>302</v>
      </c>
      <c r="C86" s="9">
        <v>3.31</v>
      </c>
      <c r="D86" s="9">
        <v>0.497</v>
      </c>
      <c r="E86" s="10">
        <v>15</v>
      </c>
      <c r="F86" s="10">
        <v>7.46</v>
      </c>
      <c r="G86" s="8" t="s">
        <v>13</v>
      </c>
      <c r="H86" s="7" t="s">
        <v>231</v>
      </c>
    </row>
    <row r="87" spans="1:8" x14ac:dyDescent="0.25">
      <c r="A87" s="7" t="s">
        <v>226</v>
      </c>
      <c r="B87" s="8" t="s">
        <v>303</v>
      </c>
      <c r="C87" s="9">
        <v>0.52</v>
      </c>
      <c r="D87" s="9">
        <v>0.49399999999999999</v>
      </c>
      <c r="E87" s="10">
        <v>15</v>
      </c>
      <c r="F87" s="10">
        <v>7.41</v>
      </c>
      <c r="G87" s="8" t="s">
        <v>13</v>
      </c>
      <c r="H87" s="7" t="s">
        <v>231</v>
      </c>
    </row>
    <row r="88" spans="1:8" x14ac:dyDescent="0.25">
      <c r="A88" s="7" t="s">
        <v>226</v>
      </c>
      <c r="B88" s="8" t="s">
        <v>304</v>
      </c>
      <c r="C88" s="9">
        <v>0.92</v>
      </c>
      <c r="D88" s="9">
        <v>0.48799999999999999</v>
      </c>
      <c r="E88" s="10">
        <v>15</v>
      </c>
      <c r="F88" s="10">
        <v>7.31</v>
      </c>
      <c r="G88" s="8" t="s">
        <v>13</v>
      </c>
      <c r="H88" s="7" t="s">
        <v>231</v>
      </c>
    </row>
    <row r="89" spans="1:8" x14ac:dyDescent="0.25">
      <c r="A89" s="7" t="s">
        <v>226</v>
      </c>
      <c r="B89" s="8" t="s">
        <v>234</v>
      </c>
      <c r="C89" s="9">
        <v>8.1</v>
      </c>
      <c r="D89" s="9">
        <v>0.47399999999999998</v>
      </c>
      <c r="E89" s="10">
        <v>15</v>
      </c>
      <c r="F89" s="10">
        <v>7.11</v>
      </c>
      <c r="G89" s="8" t="s">
        <v>13</v>
      </c>
      <c r="H89" s="7" t="s">
        <v>231</v>
      </c>
    </row>
    <row r="90" spans="1:8" x14ac:dyDescent="0.25">
      <c r="A90" s="7" t="s">
        <v>226</v>
      </c>
      <c r="B90" s="8" t="s">
        <v>305</v>
      </c>
      <c r="C90" s="9">
        <v>0.47</v>
      </c>
      <c r="D90" s="9">
        <v>0.47099999999999997</v>
      </c>
      <c r="E90" s="10">
        <v>15</v>
      </c>
      <c r="F90" s="10">
        <v>7.07</v>
      </c>
      <c r="G90" s="8" t="s">
        <v>13</v>
      </c>
      <c r="H90" s="7" t="s">
        <v>231</v>
      </c>
    </row>
    <row r="91" spans="1:8" x14ac:dyDescent="0.25">
      <c r="A91" s="7" t="s">
        <v>226</v>
      </c>
      <c r="B91" s="8" t="s">
        <v>306</v>
      </c>
      <c r="C91" s="9">
        <v>0.48</v>
      </c>
      <c r="D91" s="9">
        <v>0.47099999999999997</v>
      </c>
      <c r="E91" s="10">
        <v>15</v>
      </c>
      <c r="F91" s="10">
        <v>7.06</v>
      </c>
      <c r="G91" s="8" t="s">
        <v>13</v>
      </c>
      <c r="H91" s="7" t="s">
        <v>231</v>
      </c>
    </row>
    <row r="92" spans="1:8" x14ac:dyDescent="0.25">
      <c r="A92" s="7" t="s">
        <v>226</v>
      </c>
      <c r="B92" s="8" t="s">
        <v>307</v>
      </c>
      <c r="C92" s="9">
        <v>1.1100000000000001</v>
      </c>
      <c r="D92" s="9">
        <v>0.46</v>
      </c>
      <c r="E92" s="10">
        <v>15</v>
      </c>
      <c r="F92" s="10">
        <v>6.9</v>
      </c>
      <c r="G92" s="8" t="s">
        <v>13</v>
      </c>
      <c r="H92" s="7" t="s">
        <v>231</v>
      </c>
    </row>
    <row r="93" spans="1:8" x14ac:dyDescent="0.25">
      <c r="A93" s="7" t="s">
        <v>226</v>
      </c>
      <c r="B93" s="8" t="s">
        <v>308</v>
      </c>
      <c r="C93" s="9">
        <v>0.48</v>
      </c>
      <c r="D93" s="9">
        <v>0.45100000000000001</v>
      </c>
      <c r="E93" s="10">
        <v>15</v>
      </c>
      <c r="F93" s="10">
        <v>6.76</v>
      </c>
      <c r="G93" s="8" t="s">
        <v>13</v>
      </c>
      <c r="H93" s="7" t="s">
        <v>231</v>
      </c>
    </row>
    <row r="94" spans="1:8" x14ac:dyDescent="0.25">
      <c r="A94" s="7" t="s">
        <v>226</v>
      </c>
      <c r="B94" s="8" t="s">
        <v>298</v>
      </c>
      <c r="C94" s="9">
        <v>1.1299999999999999</v>
      </c>
      <c r="D94" s="9">
        <v>0.35399999999999998</v>
      </c>
      <c r="E94" s="10">
        <v>15</v>
      </c>
      <c r="F94" s="10">
        <v>5.31</v>
      </c>
      <c r="G94" s="8" t="s">
        <v>13</v>
      </c>
      <c r="H94" s="7" t="s">
        <v>231</v>
      </c>
    </row>
    <row r="95" spans="1:8" x14ac:dyDescent="0.25">
      <c r="A95" s="7" t="s">
        <v>226</v>
      </c>
      <c r="B95" s="8" t="s">
        <v>309</v>
      </c>
      <c r="C95" s="9">
        <v>0.44</v>
      </c>
      <c r="D95" s="9">
        <v>0.34899999999999998</v>
      </c>
      <c r="E95" s="10">
        <v>15</v>
      </c>
      <c r="F95" s="10">
        <v>5.24</v>
      </c>
      <c r="G95" s="8" t="s">
        <v>13</v>
      </c>
      <c r="H95" s="7" t="s">
        <v>231</v>
      </c>
    </row>
    <row r="96" spans="1:8" x14ac:dyDescent="0.25">
      <c r="A96" s="7" t="s">
        <v>226</v>
      </c>
      <c r="B96" s="8" t="s">
        <v>273</v>
      </c>
      <c r="C96" s="9">
        <v>1.68</v>
      </c>
      <c r="D96" s="9">
        <v>0.34599999999999997</v>
      </c>
      <c r="E96" s="10">
        <v>15</v>
      </c>
      <c r="F96" s="10">
        <v>5.2</v>
      </c>
      <c r="G96" s="8" t="s">
        <v>13</v>
      </c>
      <c r="H96" s="7" t="s">
        <v>231</v>
      </c>
    </row>
    <row r="97" spans="1:8" x14ac:dyDescent="0.25">
      <c r="A97" s="7" t="s">
        <v>226</v>
      </c>
      <c r="B97" s="8" t="s">
        <v>310</v>
      </c>
      <c r="C97" s="9">
        <v>1.3</v>
      </c>
      <c r="D97" s="9">
        <v>0.33700000000000002</v>
      </c>
      <c r="E97" s="10">
        <v>15</v>
      </c>
      <c r="F97" s="10">
        <v>5.0599999999999996</v>
      </c>
      <c r="G97" s="8" t="s">
        <v>13</v>
      </c>
      <c r="H97" s="7" t="s">
        <v>231</v>
      </c>
    </row>
    <row r="98" spans="1:8" x14ac:dyDescent="0.25">
      <c r="A98" s="7" t="s">
        <v>226</v>
      </c>
      <c r="B98" s="8" t="s">
        <v>292</v>
      </c>
      <c r="C98" s="9">
        <v>0.95</v>
      </c>
      <c r="D98" s="9">
        <v>0.29499999999999998</v>
      </c>
      <c r="E98" s="10">
        <v>15</v>
      </c>
      <c r="F98" s="10">
        <v>4.43</v>
      </c>
      <c r="G98" s="8" t="s">
        <v>13</v>
      </c>
      <c r="H98" s="7" t="s">
        <v>231</v>
      </c>
    </row>
    <row r="99" spans="1:8" x14ac:dyDescent="0.25">
      <c r="A99" s="7" t="s">
        <v>226</v>
      </c>
      <c r="B99" s="8" t="s">
        <v>311</v>
      </c>
      <c r="C99" s="9">
        <v>0.34</v>
      </c>
      <c r="D99" s="9">
        <v>0.26500000000000001</v>
      </c>
      <c r="E99" s="10">
        <v>15</v>
      </c>
      <c r="F99" s="10">
        <v>3.97</v>
      </c>
      <c r="G99" s="8" t="s">
        <v>13</v>
      </c>
      <c r="H99" s="7" t="s">
        <v>231</v>
      </c>
    </row>
    <row r="100" spans="1:8" x14ac:dyDescent="0.25">
      <c r="A100" s="7" t="s">
        <v>226</v>
      </c>
      <c r="B100" s="8" t="s">
        <v>312</v>
      </c>
      <c r="C100" s="9">
        <v>0.61</v>
      </c>
      <c r="D100" s="9">
        <v>0.22800000000000001</v>
      </c>
      <c r="E100" s="10">
        <v>15</v>
      </c>
      <c r="F100" s="10">
        <v>3.42</v>
      </c>
      <c r="G100" s="8" t="s">
        <v>13</v>
      </c>
      <c r="H100" s="7" t="s">
        <v>231</v>
      </c>
    </row>
    <row r="101" spans="1:8" x14ac:dyDescent="0.25">
      <c r="A101" s="7" t="s">
        <v>226</v>
      </c>
      <c r="B101" s="8" t="s">
        <v>313</v>
      </c>
      <c r="C101" s="9">
        <v>2.04</v>
      </c>
      <c r="D101" s="9">
        <v>0.22700000000000001</v>
      </c>
      <c r="E101" s="10">
        <v>15</v>
      </c>
      <c r="F101" s="10">
        <v>3.4</v>
      </c>
      <c r="G101" s="8" t="s">
        <v>13</v>
      </c>
      <c r="H101" s="7" t="s">
        <v>231</v>
      </c>
    </row>
    <row r="102" spans="1:8" x14ac:dyDescent="0.25">
      <c r="A102" s="7" t="s">
        <v>226</v>
      </c>
      <c r="B102" s="8" t="s">
        <v>251</v>
      </c>
      <c r="C102" s="9">
        <v>2.25</v>
      </c>
      <c r="D102" s="9">
        <v>0.221</v>
      </c>
      <c r="E102" s="10">
        <v>15</v>
      </c>
      <c r="F102" s="10">
        <v>3.32</v>
      </c>
      <c r="G102" s="8" t="s">
        <v>13</v>
      </c>
      <c r="H102" s="7" t="s">
        <v>231</v>
      </c>
    </row>
    <row r="103" spans="1:8" x14ac:dyDescent="0.25">
      <c r="A103" s="7" t="s">
        <v>226</v>
      </c>
      <c r="B103" s="8" t="s">
        <v>314</v>
      </c>
      <c r="C103" s="9">
        <v>0.2</v>
      </c>
      <c r="D103" s="9">
        <v>0.19900000000000001</v>
      </c>
      <c r="E103" s="10">
        <v>15</v>
      </c>
      <c r="F103" s="10">
        <v>2.98</v>
      </c>
      <c r="G103" s="8" t="s">
        <v>13</v>
      </c>
      <c r="H103" s="7" t="s">
        <v>231</v>
      </c>
    </row>
    <row r="104" spans="1:8" x14ac:dyDescent="0.25">
      <c r="A104" s="7" t="s">
        <v>226</v>
      </c>
      <c r="B104" s="8" t="s">
        <v>315</v>
      </c>
      <c r="C104" s="9">
        <v>0.2</v>
      </c>
      <c r="D104" s="9">
        <v>0.19600000000000001</v>
      </c>
      <c r="E104" s="10">
        <v>15</v>
      </c>
      <c r="F104" s="10">
        <v>2.94</v>
      </c>
      <c r="G104" s="8" t="s">
        <v>13</v>
      </c>
      <c r="H104" s="7" t="s">
        <v>231</v>
      </c>
    </row>
    <row r="105" spans="1:8" x14ac:dyDescent="0.25">
      <c r="A105" s="7" t="s">
        <v>226</v>
      </c>
      <c r="B105" s="8" t="s">
        <v>316</v>
      </c>
      <c r="C105" s="9">
        <v>0.31</v>
      </c>
      <c r="D105" s="9">
        <v>0.19400000000000001</v>
      </c>
      <c r="E105" s="10">
        <v>15</v>
      </c>
      <c r="F105" s="10">
        <v>2.91</v>
      </c>
      <c r="G105" s="8" t="s">
        <v>13</v>
      </c>
      <c r="H105" s="7" t="s">
        <v>231</v>
      </c>
    </row>
    <row r="106" spans="1:8" x14ac:dyDescent="0.25">
      <c r="A106" s="7" t="s">
        <v>226</v>
      </c>
      <c r="B106" s="8" t="s">
        <v>317</v>
      </c>
      <c r="C106" s="9">
        <v>0.25</v>
      </c>
      <c r="D106" s="9">
        <v>0.19</v>
      </c>
      <c r="E106" s="10">
        <v>15</v>
      </c>
      <c r="F106" s="10">
        <v>2.85</v>
      </c>
      <c r="G106" s="8" t="s">
        <v>13</v>
      </c>
      <c r="H106" s="7" t="s">
        <v>231</v>
      </c>
    </row>
    <row r="107" spans="1:8" x14ac:dyDescent="0.25">
      <c r="A107" s="7" t="s">
        <v>226</v>
      </c>
      <c r="B107" s="8" t="s">
        <v>318</v>
      </c>
      <c r="C107" s="9">
        <v>1.32</v>
      </c>
      <c r="D107" s="9">
        <v>0.19</v>
      </c>
      <c r="E107" s="10">
        <v>15</v>
      </c>
      <c r="F107" s="10">
        <v>2.84</v>
      </c>
      <c r="G107" s="8" t="s">
        <v>13</v>
      </c>
      <c r="H107" s="7" t="s">
        <v>231</v>
      </c>
    </row>
    <row r="108" spans="1:8" x14ac:dyDescent="0.25">
      <c r="A108" s="7" t="s">
        <v>226</v>
      </c>
      <c r="B108" s="8" t="s">
        <v>319</v>
      </c>
      <c r="C108" s="9">
        <v>3.02</v>
      </c>
      <c r="D108" s="9">
        <v>0.158</v>
      </c>
      <c r="E108" s="10">
        <v>15</v>
      </c>
      <c r="F108" s="10">
        <v>2.38</v>
      </c>
      <c r="G108" s="8" t="s">
        <v>13</v>
      </c>
      <c r="H108" s="7" t="s">
        <v>231</v>
      </c>
    </row>
    <row r="109" spans="1:8" x14ac:dyDescent="0.25">
      <c r="A109" s="7" t="s">
        <v>226</v>
      </c>
      <c r="B109" s="8" t="s">
        <v>298</v>
      </c>
      <c r="C109" s="9">
        <v>1.1299999999999999</v>
      </c>
      <c r="D109" s="9">
        <v>0.156</v>
      </c>
      <c r="E109" s="10">
        <v>15</v>
      </c>
      <c r="F109" s="10">
        <v>2.34</v>
      </c>
      <c r="G109" s="8" t="s">
        <v>13</v>
      </c>
      <c r="H109" s="7" t="s">
        <v>231</v>
      </c>
    </row>
    <row r="110" spans="1:8" x14ac:dyDescent="0.25">
      <c r="A110" s="7" t="s">
        <v>226</v>
      </c>
      <c r="B110" s="8" t="s">
        <v>320</v>
      </c>
      <c r="C110" s="9">
        <v>2.5499999999999998</v>
      </c>
      <c r="D110" s="9">
        <v>0.14599999999999999</v>
      </c>
      <c r="E110" s="10">
        <v>15</v>
      </c>
      <c r="F110" s="10">
        <v>2.19</v>
      </c>
      <c r="G110" s="8" t="s">
        <v>13</v>
      </c>
      <c r="H110" s="7" t="s">
        <v>231</v>
      </c>
    </row>
    <row r="111" spans="1:8" x14ac:dyDescent="0.25">
      <c r="A111" s="7" t="s">
        <v>226</v>
      </c>
      <c r="B111" s="8" t="s">
        <v>321</v>
      </c>
      <c r="C111" s="9">
        <v>5.22</v>
      </c>
      <c r="D111" s="9">
        <v>0.13700000000000001</v>
      </c>
      <c r="E111" s="10">
        <v>15</v>
      </c>
      <c r="F111" s="10">
        <v>2.0499999999999998</v>
      </c>
      <c r="G111" s="8" t="s">
        <v>13</v>
      </c>
      <c r="H111" s="7" t="s">
        <v>231</v>
      </c>
    </row>
    <row r="112" spans="1:8" x14ac:dyDescent="0.25">
      <c r="A112" s="7" t="s">
        <v>226</v>
      </c>
      <c r="B112" s="8" t="s">
        <v>321</v>
      </c>
      <c r="C112" s="9">
        <v>5.22</v>
      </c>
      <c r="D112" s="9">
        <v>0.13300000000000001</v>
      </c>
      <c r="E112" s="10">
        <v>15</v>
      </c>
      <c r="F112" s="10">
        <v>1.99</v>
      </c>
      <c r="G112" s="8" t="s">
        <v>13</v>
      </c>
      <c r="H112" s="7" t="s">
        <v>231</v>
      </c>
    </row>
    <row r="113" spans="1:8" x14ac:dyDescent="0.25">
      <c r="A113" s="7" t="s">
        <v>226</v>
      </c>
      <c r="B113" s="8" t="s">
        <v>322</v>
      </c>
      <c r="C113" s="9">
        <v>3.49</v>
      </c>
      <c r="D113" s="9">
        <v>0.12</v>
      </c>
      <c r="E113" s="10">
        <v>15</v>
      </c>
      <c r="F113" s="10">
        <v>1.79</v>
      </c>
      <c r="G113" s="8" t="s">
        <v>13</v>
      </c>
      <c r="H113" s="7" t="s">
        <v>231</v>
      </c>
    </row>
    <row r="114" spans="1:8" x14ac:dyDescent="0.25">
      <c r="A114" s="7" t="s">
        <v>226</v>
      </c>
      <c r="B114" s="8" t="s">
        <v>323</v>
      </c>
      <c r="C114" s="9">
        <v>1.1000000000000001</v>
      </c>
      <c r="D114" s="9">
        <v>9.7000000000000003E-2</v>
      </c>
      <c r="E114" s="10">
        <v>15</v>
      </c>
      <c r="F114" s="10">
        <v>1.45</v>
      </c>
      <c r="G114" s="8" t="s">
        <v>13</v>
      </c>
      <c r="H114" s="7" t="s">
        <v>231</v>
      </c>
    </row>
    <row r="115" spans="1:8" x14ac:dyDescent="0.25">
      <c r="A115" s="7" t="s">
        <v>226</v>
      </c>
      <c r="B115" s="8" t="s">
        <v>287</v>
      </c>
      <c r="C115" s="9">
        <v>0.85</v>
      </c>
      <c r="D115" s="9">
        <v>2.9000000000000001E-2</v>
      </c>
      <c r="E115" s="10">
        <v>15</v>
      </c>
      <c r="F115" s="10">
        <v>0.44</v>
      </c>
      <c r="G115" s="8" t="s">
        <v>13</v>
      </c>
      <c r="H115" s="7" t="s">
        <v>231</v>
      </c>
    </row>
    <row r="116" spans="1:8" x14ac:dyDescent="0.25">
      <c r="A116" s="7" t="s">
        <v>226</v>
      </c>
      <c r="B116" s="8" t="s">
        <v>324</v>
      </c>
      <c r="C116" s="9">
        <v>4.0199999999999996</v>
      </c>
      <c r="D116" s="9">
        <v>2.7E-2</v>
      </c>
      <c r="E116" s="10">
        <v>15</v>
      </c>
      <c r="F116" s="10">
        <v>0.41</v>
      </c>
      <c r="G116" s="8" t="s">
        <v>13</v>
      </c>
      <c r="H116" s="7" t="s">
        <v>231</v>
      </c>
    </row>
    <row r="117" spans="1:8" x14ac:dyDescent="0.25">
      <c r="A117" s="7" t="s">
        <v>226</v>
      </c>
      <c r="B117" s="8" t="s">
        <v>325</v>
      </c>
      <c r="C117" s="9">
        <v>4.04</v>
      </c>
      <c r="D117" s="9">
        <v>0.02</v>
      </c>
      <c r="E117" s="10">
        <v>15</v>
      </c>
      <c r="F117" s="10">
        <v>0.3</v>
      </c>
      <c r="G117" s="8" t="s">
        <v>13</v>
      </c>
      <c r="H117" s="7" t="s">
        <v>231</v>
      </c>
    </row>
    <row r="118" spans="1:8" x14ac:dyDescent="0.25">
      <c r="A118" s="7" t="s">
        <v>226</v>
      </c>
      <c r="B118" s="8" t="s">
        <v>322</v>
      </c>
      <c r="C118" s="9">
        <v>3.49</v>
      </c>
      <c r="D118" s="9">
        <v>0.01</v>
      </c>
      <c r="E118" s="10">
        <v>15</v>
      </c>
      <c r="F118" s="10">
        <v>0.15</v>
      </c>
      <c r="G118" s="8" t="s">
        <v>13</v>
      </c>
      <c r="H118" s="7" t="s">
        <v>231</v>
      </c>
    </row>
    <row r="119" spans="1:8" x14ac:dyDescent="0.25">
      <c r="A119" s="7"/>
      <c r="B119" s="8"/>
      <c r="C119" s="11">
        <f>SUM(C13:C118)</f>
        <v>220.57</v>
      </c>
      <c r="D119" s="11">
        <f>SUM(D13:D118)</f>
        <v>101.949</v>
      </c>
      <c r="E119" s="10"/>
      <c r="F119" s="12">
        <f>D119*E118</f>
        <v>1529.2349999999999</v>
      </c>
      <c r="G119" s="8"/>
      <c r="H119" s="13" t="s">
        <v>176</v>
      </c>
    </row>
    <row r="120" spans="1:8" x14ac:dyDescent="0.25">
      <c r="A120" s="7" t="s">
        <v>222</v>
      </c>
      <c r="B120" s="8" t="s">
        <v>326</v>
      </c>
      <c r="C120" s="9">
        <v>3.92</v>
      </c>
      <c r="D120" s="9">
        <v>3.5999999999999997E-2</v>
      </c>
      <c r="E120" s="10">
        <v>15</v>
      </c>
      <c r="F120" s="10">
        <v>0.54</v>
      </c>
      <c r="G120" s="8" t="s">
        <v>224</v>
      </c>
      <c r="H120" s="7" t="s">
        <v>327</v>
      </c>
    </row>
    <row r="121" spans="1:8" x14ac:dyDescent="0.25">
      <c r="A121" s="7" t="s">
        <v>222</v>
      </c>
      <c r="B121" s="8" t="s">
        <v>328</v>
      </c>
      <c r="C121" s="9">
        <v>0.13</v>
      </c>
      <c r="D121" s="9">
        <v>2.5999999999999999E-2</v>
      </c>
      <c r="E121" s="10">
        <v>15</v>
      </c>
      <c r="F121" s="10">
        <v>0.39</v>
      </c>
      <c r="G121" s="8" t="s">
        <v>224</v>
      </c>
      <c r="H121" s="7" t="s">
        <v>327</v>
      </c>
    </row>
    <row r="122" spans="1:8" x14ac:dyDescent="0.25">
      <c r="A122" s="7" t="s">
        <v>226</v>
      </c>
      <c r="B122" s="8" t="s">
        <v>228</v>
      </c>
      <c r="C122" s="9">
        <v>2.61</v>
      </c>
      <c r="D122" s="9">
        <v>1.077</v>
      </c>
      <c r="E122" s="10">
        <v>15</v>
      </c>
      <c r="F122" s="10">
        <v>16.149999999999999</v>
      </c>
      <c r="G122" s="8" t="s">
        <v>13</v>
      </c>
      <c r="H122" s="7" t="s">
        <v>327</v>
      </c>
    </row>
    <row r="123" spans="1:8" x14ac:dyDescent="0.25">
      <c r="A123" s="7" t="s">
        <v>226</v>
      </c>
      <c r="B123" s="8" t="s">
        <v>329</v>
      </c>
      <c r="C123" s="9">
        <v>1.01</v>
      </c>
      <c r="D123" s="9">
        <v>0.82699999999999996</v>
      </c>
      <c r="E123" s="10">
        <v>15</v>
      </c>
      <c r="F123" s="10">
        <v>12.4</v>
      </c>
      <c r="G123" s="8" t="s">
        <v>13</v>
      </c>
      <c r="H123" s="7" t="s">
        <v>327</v>
      </c>
    </row>
    <row r="124" spans="1:8" x14ac:dyDescent="0.25">
      <c r="A124" s="7" t="s">
        <v>226</v>
      </c>
      <c r="B124" s="8" t="s">
        <v>330</v>
      </c>
      <c r="C124" s="9">
        <v>1.08</v>
      </c>
      <c r="D124" s="9">
        <v>0.52</v>
      </c>
      <c r="E124" s="10">
        <v>15</v>
      </c>
      <c r="F124" s="10">
        <v>7.8</v>
      </c>
      <c r="G124" s="8" t="s">
        <v>13</v>
      </c>
      <c r="H124" s="7" t="s">
        <v>327</v>
      </c>
    </row>
    <row r="125" spans="1:8" x14ac:dyDescent="0.25">
      <c r="A125" s="7" t="s">
        <v>226</v>
      </c>
      <c r="B125" s="8" t="s">
        <v>331</v>
      </c>
      <c r="C125" s="9">
        <v>0.44</v>
      </c>
      <c r="D125" s="9">
        <v>0.39600000000000002</v>
      </c>
      <c r="E125" s="10">
        <v>15</v>
      </c>
      <c r="F125" s="10">
        <v>5.94</v>
      </c>
      <c r="G125" s="8" t="s">
        <v>13</v>
      </c>
      <c r="H125" s="7" t="s">
        <v>327</v>
      </c>
    </row>
    <row r="126" spans="1:8" x14ac:dyDescent="0.25">
      <c r="A126" s="7" t="s">
        <v>226</v>
      </c>
      <c r="B126" s="8" t="s">
        <v>332</v>
      </c>
      <c r="C126" s="9">
        <v>0.44</v>
      </c>
      <c r="D126" s="9">
        <v>0.33500000000000002</v>
      </c>
      <c r="E126" s="10">
        <v>15</v>
      </c>
      <c r="F126" s="10">
        <v>5.0199999999999996</v>
      </c>
      <c r="G126" s="8" t="s">
        <v>13</v>
      </c>
      <c r="H126" s="7" t="s">
        <v>327</v>
      </c>
    </row>
    <row r="127" spans="1:8" x14ac:dyDescent="0.25">
      <c r="A127" s="7" t="s">
        <v>226</v>
      </c>
      <c r="B127" s="8" t="s">
        <v>333</v>
      </c>
      <c r="C127" s="9">
        <v>0.24</v>
      </c>
      <c r="D127" s="9">
        <v>0.13200000000000001</v>
      </c>
      <c r="E127" s="10">
        <v>15</v>
      </c>
      <c r="F127" s="10">
        <v>1.97</v>
      </c>
      <c r="G127" s="8" t="s">
        <v>13</v>
      </c>
      <c r="H127" s="7" t="s">
        <v>327</v>
      </c>
    </row>
    <row r="128" spans="1:8" x14ac:dyDescent="0.25">
      <c r="A128" s="7" t="s">
        <v>226</v>
      </c>
      <c r="B128" s="8" t="s">
        <v>334</v>
      </c>
      <c r="C128" s="9">
        <v>2.37</v>
      </c>
      <c r="D128" s="9">
        <v>5.3999999999999999E-2</v>
      </c>
      <c r="E128" s="10">
        <v>15</v>
      </c>
      <c r="F128" s="10">
        <v>0.8</v>
      </c>
      <c r="G128" s="8" t="s">
        <v>13</v>
      </c>
      <c r="H128" s="7" t="s">
        <v>327</v>
      </c>
    </row>
    <row r="129" spans="1:8" x14ac:dyDescent="0.25">
      <c r="A129" s="7"/>
      <c r="B129" s="8"/>
      <c r="C129" s="11">
        <f>SUM(C120:C128)</f>
        <v>12.239999999999998</v>
      </c>
      <c r="D129" s="11">
        <f>SUM(D120:D128)</f>
        <v>3.4029999999999996</v>
      </c>
      <c r="E129" s="10"/>
      <c r="F129" s="12">
        <f>D129*E128</f>
        <v>51.044999999999995</v>
      </c>
      <c r="G129" s="8"/>
      <c r="H129" s="13" t="s">
        <v>176</v>
      </c>
    </row>
    <row r="130" spans="1:8" x14ac:dyDescent="0.25">
      <c r="A130" s="7" t="s">
        <v>222</v>
      </c>
      <c r="B130" s="8" t="s">
        <v>335</v>
      </c>
      <c r="C130" s="9">
        <v>5.13</v>
      </c>
      <c r="D130" s="9">
        <v>7.3999999999999996E-2</v>
      </c>
      <c r="E130" s="10">
        <v>15</v>
      </c>
      <c r="F130" s="10">
        <v>1.1100000000000001</v>
      </c>
      <c r="G130" s="8" t="s">
        <v>224</v>
      </c>
      <c r="H130" s="7" t="s">
        <v>336</v>
      </c>
    </row>
    <row r="131" spans="1:8" x14ac:dyDescent="0.25">
      <c r="A131" s="7" t="s">
        <v>226</v>
      </c>
      <c r="B131" s="8" t="s">
        <v>337</v>
      </c>
      <c r="C131" s="9">
        <v>3.82</v>
      </c>
      <c r="D131" s="9">
        <v>0.70399999999999996</v>
      </c>
      <c r="E131" s="10">
        <v>15</v>
      </c>
      <c r="F131" s="10">
        <v>10.56</v>
      </c>
      <c r="G131" s="8" t="s">
        <v>13</v>
      </c>
      <c r="H131" s="7" t="s">
        <v>336</v>
      </c>
    </row>
    <row r="132" spans="1:8" x14ac:dyDescent="0.25">
      <c r="A132" s="7" t="s">
        <v>226</v>
      </c>
      <c r="B132" s="8" t="s">
        <v>325</v>
      </c>
      <c r="C132" s="9">
        <v>4.04</v>
      </c>
      <c r="D132" s="9">
        <v>0.46500000000000002</v>
      </c>
      <c r="E132" s="10">
        <v>15</v>
      </c>
      <c r="F132" s="10">
        <v>6.97</v>
      </c>
      <c r="G132" s="8" t="s">
        <v>13</v>
      </c>
      <c r="H132" s="7" t="s">
        <v>336</v>
      </c>
    </row>
    <row r="133" spans="1:8" x14ac:dyDescent="0.25">
      <c r="A133" s="7" t="s">
        <v>226</v>
      </c>
      <c r="B133" s="8" t="s">
        <v>338</v>
      </c>
      <c r="C133" s="9">
        <v>1.08</v>
      </c>
      <c r="D133" s="9">
        <v>0.40300000000000002</v>
      </c>
      <c r="E133" s="10">
        <v>15</v>
      </c>
      <c r="F133" s="10">
        <v>6.04</v>
      </c>
      <c r="G133" s="8" t="s">
        <v>13</v>
      </c>
      <c r="H133" s="7" t="s">
        <v>336</v>
      </c>
    </row>
    <row r="134" spans="1:8" x14ac:dyDescent="0.25">
      <c r="A134" s="7" t="s">
        <v>226</v>
      </c>
      <c r="B134" s="8" t="s">
        <v>339</v>
      </c>
      <c r="C134" s="9">
        <v>7.45</v>
      </c>
      <c r="D134" s="9">
        <v>0.17399999999999999</v>
      </c>
      <c r="E134" s="10">
        <v>15</v>
      </c>
      <c r="F134" s="10">
        <v>2.62</v>
      </c>
      <c r="G134" s="8" t="s">
        <v>13</v>
      </c>
      <c r="H134" s="7" t="s">
        <v>336</v>
      </c>
    </row>
    <row r="135" spans="1:8" x14ac:dyDescent="0.25">
      <c r="A135" s="7" t="s">
        <v>226</v>
      </c>
      <c r="B135" s="8" t="s">
        <v>340</v>
      </c>
      <c r="C135" s="9">
        <v>17.32</v>
      </c>
      <c r="D135" s="9">
        <v>0.14299999999999999</v>
      </c>
      <c r="E135" s="10">
        <v>15</v>
      </c>
      <c r="F135" s="10">
        <v>2.14</v>
      </c>
      <c r="G135" s="8" t="s">
        <v>13</v>
      </c>
      <c r="H135" s="7" t="s">
        <v>336</v>
      </c>
    </row>
    <row r="136" spans="1:8" x14ac:dyDescent="0.25">
      <c r="A136" s="7" t="s">
        <v>226</v>
      </c>
      <c r="B136" s="8" t="s">
        <v>341</v>
      </c>
      <c r="C136" s="9">
        <v>0.64</v>
      </c>
      <c r="D136" s="9">
        <v>9.7000000000000003E-2</v>
      </c>
      <c r="E136" s="10">
        <v>15</v>
      </c>
      <c r="F136" s="10">
        <v>1.45</v>
      </c>
      <c r="G136" s="8" t="s">
        <v>13</v>
      </c>
      <c r="H136" s="7" t="s">
        <v>336</v>
      </c>
    </row>
    <row r="137" spans="1:8" x14ac:dyDescent="0.25">
      <c r="A137" s="7" t="s">
        <v>226</v>
      </c>
      <c r="B137" s="8" t="s">
        <v>342</v>
      </c>
      <c r="C137" s="9">
        <v>1.19</v>
      </c>
      <c r="D137" s="9">
        <v>8.6999999999999994E-2</v>
      </c>
      <c r="E137" s="10">
        <v>15</v>
      </c>
      <c r="F137" s="10">
        <v>1.31</v>
      </c>
      <c r="G137" s="8" t="s">
        <v>13</v>
      </c>
      <c r="H137" s="7" t="s">
        <v>336</v>
      </c>
    </row>
    <row r="138" spans="1:8" x14ac:dyDescent="0.25">
      <c r="A138" s="7" t="s">
        <v>226</v>
      </c>
      <c r="B138" s="8" t="s">
        <v>343</v>
      </c>
      <c r="C138" s="9">
        <v>0.08</v>
      </c>
      <c r="D138" s="9">
        <v>8.4000000000000005E-2</v>
      </c>
      <c r="E138" s="10">
        <v>15</v>
      </c>
      <c r="F138" s="10">
        <v>1.26</v>
      </c>
      <c r="G138" s="8" t="s">
        <v>13</v>
      </c>
      <c r="H138" s="7" t="s">
        <v>336</v>
      </c>
    </row>
    <row r="139" spans="1:8" x14ac:dyDescent="0.25">
      <c r="A139" s="7" t="s">
        <v>226</v>
      </c>
      <c r="B139" s="8" t="s">
        <v>344</v>
      </c>
      <c r="C139" s="9">
        <v>0.95</v>
      </c>
      <c r="D139" s="9">
        <v>5.6000000000000001E-2</v>
      </c>
      <c r="E139" s="10">
        <v>15</v>
      </c>
      <c r="F139" s="10">
        <v>0.84</v>
      </c>
      <c r="G139" s="8" t="s">
        <v>13</v>
      </c>
      <c r="H139" s="7" t="s">
        <v>336</v>
      </c>
    </row>
    <row r="140" spans="1:8" x14ac:dyDescent="0.25">
      <c r="A140" s="7" t="s">
        <v>226</v>
      </c>
      <c r="B140" s="8" t="s">
        <v>345</v>
      </c>
      <c r="C140" s="9">
        <v>2.27</v>
      </c>
      <c r="D140" s="9">
        <v>1.2E-2</v>
      </c>
      <c r="E140" s="10">
        <v>15</v>
      </c>
      <c r="F140" s="10">
        <v>0.18</v>
      </c>
      <c r="G140" s="8" t="s">
        <v>13</v>
      </c>
      <c r="H140" s="7" t="s">
        <v>336</v>
      </c>
    </row>
    <row r="141" spans="1:8" x14ac:dyDescent="0.25">
      <c r="A141" s="7"/>
      <c r="B141" s="8"/>
      <c r="C141" s="11">
        <f>SUM(C130:C140)</f>
        <v>43.970000000000006</v>
      </c>
      <c r="D141" s="11">
        <f>SUM(D130:D140)</f>
        <v>2.2990000000000004</v>
      </c>
      <c r="E141" s="10"/>
      <c r="F141" s="12">
        <f>D141*E140</f>
        <v>34.485000000000007</v>
      </c>
      <c r="G141" s="8"/>
      <c r="H141" s="13" t="s">
        <v>176</v>
      </c>
    </row>
    <row r="142" spans="1:8" x14ac:dyDescent="0.25">
      <c r="A142" s="7" t="s">
        <v>222</v>
      </c>
      <c r="B142" s="8" t="s">
        <v>346</v>
      </c>
      <c r="C142" s="9">
        <v>1.19</v>
      </c>
      <c r="D142" s="9">
        <v>0.22800000000000001</v>
      </c>
      <c r="E142" s="10">
        <v>15</v>
      </c>
      <c r="F142" s="10">
        <v>3.42</v>
      </c>
      <c r="G142" s="8" t="s">
        <v>224</v>
      </c>
      <c r="H142" s="7" t="s">
        <v>347</v>
      </c>
    </row>
    <row r="143" spans="1:8" x14ac:dyDescent="0.25">
      <c r="A143" s="7" t="s">
        <v>222</v>
      </c>
      <c r="B143" s="8" t="s">
        <v>348</v>
      </c>
      <c r="C143" s="9">
        <v>1.54</v>
      </c>
      <c r="D143" s="9">
        <v>6.4000000000000001E-2</v>
      </c>
      <c r="E143" s="10">
        <v>15</v>
      </c>
      <c r="F143" s="10">
        <v>0.96</v>
      </c>
      <c r="G143" s="8" t="s">
        <v>224</v>
      </c>
      <c r="H143" s="7" t="s">
        <v>347</v>
      </c>
    </row>
    <row r="144" spans="1:8" x14ac:dyDescent="0.25">
      <c r="A144" s="7" t="s">
        <v>226</v>
      </c>
      <c r="B144" s="8" t="s">
        <v>349</v>
      </c>
      <c r="C144" s="9">
        <v>6.68</v>
      </c>
      <c r="D144" s="9">
        <v>2.3980000000000001</v>
      </c>
      <c r="E144" s="10">
        <v>15</v>
      </c>
      <c r="F144" s="10">
        <v>35.979999999999997</v>
      </c>
      <c r="G144" s="8" t="s">
        <v>13</v>
      </c>
      <c r="H144" s="7" t="s">
        <v>347</v>
      </c>
    </row>
    <row r="145" spans="1:8" x14ac:dyDescent="0.25">
      <c r="A145" s="7" t="s">
        <v>226</v>
      </c>
      <c r="B145" s="8" t="s">
        <v>339</v>
      </c>
      <c r="C145" s="9">
        <v>7.45</v>
      </c>
      <c r="D145" s="9">
        <v>1.5980000000000001</v>
      </c>
      <c r="E145" s="10">
        <v>15</v>
      </c>
      <c r="F145" s="10">
        <v>23.96</v>
      </c>
      <c r="G145" s="8" t="s">
        <v>13</v>
      </c>
      <c r="H145" s="7" t="s">
        <v>347</v>
      </c>
    </row>
    <row r="146" spans="1:8" x14ac:dyDescent="0.25">
      <c r="A146" s="7" t="s">
        <v>226</v>
      </c>
      <c r="B146" s="8" t="s">
        <v>342</v>
      </c>
      <c r="C146" s="9">
        <v>1.19</v>
      </c>
      <c r="D146" s="9">
        <v>1.099</v>
      </c>
      <c r="E146" s="10">
        <v>15</v>
      </c>
      <c r="F146" s="10">
        <v>16.489999999999998</v>
      </c>
      <c r="G146" s="8" t="s">
        <v>13</v>
      </c>
      <c r="H146" s="7" t="s">
        <v>347</v>
      </c>
    </row>
    <row r="147" spans="1:8" x14ac:dyDescent="0.25">
      <c r="A147" s="7" t="s">
        <v>226</v>
      </c>
      <c r="B147" s="8" t="s">
        <v>350</v>
      </c>
      <c r="C147" s="9">
        <v>1.03</v>
      </c>
      <c r="D147" s="9">
        <v>0.85699999999999998</v>
      </c>
      <c r="E147" s="10">
        <v>15</v>
      </c>
      <c r="F147" s="10">
        <v>12.86</v>
      </c>
      <c r="G147" s="8" t="s">
        <v>13</v>
      </c>
      <c r="H147" s="7" t="s">
        <v>347</v>
      </c>
    </row>
    <row r="148" spans="1:8" x14ac:dyDescent="0.25">
      <c r="A148" s="7" t="s">
        <v>226</v>
      </c>
      <c r="B148" s="8" t="s">
        <v>344</v>
      </c>
      <c r="C148" s="9">
        <v>0.95</v>
      </c>
      <c r="D148" s="9">
        <v>0.79600000000000004</v>
      </c>
      <c r="E148" s="10">
        <v>15</v>
      </c>
      <c r="F148" s="10">
        <v>11.94</v>
      </c>
      <c r="G148" s="8" t="s">
        <v>13</v>
      </c>
      <c r="H148" s="7" t="s">
        <v>347</v>
      </c>
    </row>
    <row r="149" spans="1:8" x14ac:dyDescent="0.25">
      <c r="A149" s="7" t="s">
        <v>226</v>
      </c>
      <c r="B149" s="8" t="s">
        <v>351</v>
      </c>
      <c r="C149" s="9">
        <v>0.7</v>
      </c>
      <c r="D149" s="9">
        <v>0.69599999999999995</v>
      </c>
      <c r="E149" s="10">
        <v>15</v>
      </c>
      <c r="F149" s="10">
        <v>10.44</v>
      </c>
      <c r="G149" s="8" t="s">
        <v>13</v>
      </c>
      <c r="H149" s="7" t="s">
        <v>347</v>
      </c>
    </row>
    <row r="150" spans="1:8" x14ac:dyDescent="0.25">
      <c r="A150" s="7" t="s">
        <v>226</v>
      </c>
      <c r="B150" s="8" t="s">
        <v>341</v>
      </c>
      <c r="C150" s="9">
        <v>0.64</v>
      </c>
      <c r="D150" s="9">
        <v>0.54500000000000004</v>
      </c>
      <c r="E150" s="10">
        <v>15</v>
      </c>
      <c r="F150" s="10">
        <v>8.18</v>
      </c>
      <c r="G150" s="8" t="s">
        <v>13</v>
      </c>
      <c r="H150" s="7" t="s">
        <v>347</v>
      </c>
    </row>
    <row r="151" spans="1:8" x14ac:dyDescent="0.25">
      <c r="A151" s="7" t="s">
        <v>226</v>
      </c>
      <c r="B151" s="8" t="s">
        <v>352</v>
      </c>
      <c r="C151" s="9">
        <v>0.77</v>
      </c>
      <c r="D151" s="9">
        <v>0.54400000000000004</v>
      </c>
      <c r="E151" s="10">
        <v>15</v>
      </c>
      <c r="F151" s="10">
        <v>8.16</v>
      </c>
      <c r="G151" s="8" t="s">
        <v>13</v>
      </c>
      <c r="H151" s="7" t="s">
        <v>347</v>
      </c>
    </row>
    <row r="152" spans="1:8" x14ac:dyDescent="0.25">
      <c r="A152" s="7" t="s">
        <v>226</v>
      </c>
      <c r="B152" s="8" t="s">
        <v>353</v>
      </c>
      <c r="C152" s="9">
        <v>0.42</v>
      </c>
      <c r="D152" s="9">
        <v>0.41699999999999998</v>
      </c>
      <c r="E152" s="10">
        <v>15</v>
      </c>
      <c r="F152" s="10">
        <v>6.25</v>
      </c>
      <c r="G152" s="8" t="s">
        <v>13</v>
      </c>
      <c r="H152" s="7" t="s">
        <v>347</v>
      </c>
    </row>
    <row r="153" spans="1:8" x14ac:dyDescent="0.25">
      <c r="A153" s="7" t="s">
        <v>226</v>
      </c>
      <c r="B153" s="8" t="s">
        <v>345</v>
      </c>
      <c r="C153" s="9">
        <v>2.27</v>
      </c>
      <c r="D153" s="9">
        <v>0.20200000000000001</v>
      </c>
      <c r="E153" s="10">
        <v>15</v>
      </c>
      <c r="F153" s="10">
        <v>3.03</v>
      </c>
      <c r="G153" s="8" t="s">
        <v>13</v>
      </c>
      <c r="H153" s="7" t="s">
        <v>347</v>
      </c>
    </row>
    <row r="154" spans="1:8" x14ac:dyDescent="0.25">
      <c r="A154" s="7" t="s">
        <v>226</v>
      </c>
      <c r="B154" s="8" t="s">
        <v>345</v>
      </c>
      <c r="C154" s="9">
        <v>2.27</v>
      </c>
      <c r="D154" s="9">
        <v>5.0999999999999997E-2</v>
      </c>
      <c r="E154" s="10">
        <v>15</v>
      </c>
      <c r="F154" s="10">
        <v>0.76</v>
      </c>
      <c r="G154" s="8" t="s">
        <v>13</v>
      </c>
      <c r="H154" s="7" t="s">
        <v>347</v>
      </c>
    </row>
    <row r="155" spans="1:8" x14ac:dyDescent="0.25">
      <c r="A155" s="7"/>
      <c r="B155" s="8"/>
      <c r="C155" s="11">
        <f>SUM(C142:C154)</f>
        <v>27.1</v>
      </c>
      <c r="D155" s="11">
        <f>SUM(D142:D154)</f>
        <v>9.495000000000001</v>
      </c>
      <c r="E155" s="10"/>
      <c r="F155" s="12">
        <f>D155*E154</f>
        <v>142.42500000000001</v>
      </c>
      <c r="G155" s="8"/>
      <c r="H155" s="13" t="s">
        <v>176</v>
      </c>
    </row>
    <row r="156" spans="1:8" x14ac:dyDescent="0.25">
      <c r="A156" s="7" t="s">
        <v>226</v>
      </c>
      <c r="B156" s="8" t="s">
        <v>354</v>
      </c>
      <c r="C156" s="9">
        <v>0.62</v>
      </c>
      <c r="D156" s="9">
        <v>0.58399999999999996</v>
      </c>
      <c r="E156" s="10">
        <v>15</v>
      </c>
      <c r="F156" s="10">
        <v>8.77</v>
      </c>
      <c r="G156" s="8" t="s">
        <v>13</v>
      </c>
      <c r="H156" s="7" t="s">
        <v>355</v>
      </c>
    </row>
    <row r="157" spans="1:8" x14ac:dyDescent="0.25">
      <c r="A157" s="7"/>
      <c r="B157" s="8"/>
      <c r="C157" s="11">
        <v>0.62</v>
      </c>
      <c r="D157" s="11">
        <v>0.58399999999999996</v>
      </c>
      <c r="E157" s="10"/>
      <c r="F157" s="12">
        <f>D157*E156</f>
        <v>8.76</v>
      </c>
      <c r="G157" s="8"/>
      <c r="H157" s="13" t="s">
        <v>176</v>
      </c>
    </row>
    <row r="158" spans="1:8" x14ac:dyDescent="0.25">
      <c r="A158" s="7" t="s">
        <v>222</v>
      </c>
      <c r="B158" s="8" t="s">
        <v>335</v>
      </c>
      <c r="C158" s="9">
        <v>5.13</v>
      </c>
      <c r="D158" s="9">
        <v>0.81200000000000006</v>
      </c>
      <c r="E158" s="10">
        <v>15</v>
      </c>
      <c r="F158" s="10">
        <v>12.17</v>
      </c>
      <c r="G158" s="8" t="s">
        <v>224</v>
      </c>
      <c r="H158" s="7" t="s">
        <v>356</v>
      </c>
    </row>
    <row r="159" spans="1:8" x14ac:dyDescent="0.25">
      <c r="A159" s="7" t="s">
        <v>226</v>
      </c>
      <c r="B159" s="8" t="s">
        <v>357</v>
      </c>
      <c r="C159" s="9">
        <v>5.09</v>
      </c>
      <c r="D159" s="9">
        <v>0.09</v>
      </c>
      <c r="E159" s="10">
        <v>15</v>
      </c>
      <c r="F159" s="10">
        <v>1.36</v>
      </c>
      <c r="G159" s="8" t="s">
        <v>13</v>
      </c>
      <c r="H159" s="7" t="s">
        <v>356</v>
      </c>
    </row>
    <row r="160" spans="1:8" x14ac:dyDescent="0.25">
      <c r="A160" s="7"/>
      <c r="B160" s="8"/>
      <c r="C160" s="11">
        <f>SUM(C158:C159)</f>
        <v>10.219999999999999</v>
      </c>
      <c r="D160" s="11">
        <f>SUM(D158:D159)</f>
        <v>0.90200000000000002</v>
      </c>
      <c r="E160" s="10"/>
      <c r="F160" s="12">
        <f>D160*E159</f>
        <v>13.530000000000001</v>
      </c>
      <c r="G160" s="8"/>
      <c r="H160" s="13" t="s">
        <v>176</v>
      </c>
    </row>
    <row r="161" spans="1:8" x14ac:dyDescent="0.25">
      <c r="A161" s="7" t="s">
        <v>222</v>
      </c>
      <c r="B161" s="8" t="s">
        <v>358</v>
      </c>
      <c r="C161" s="9">
        <v>1.46</v>
      </c>
      <c r="D161" s="9">
        <v>0.12</v>
      </c>
      <c r="E161" s="10">
        <v>15</v>
      </c>
      <c r="F161" s="10">
        <v>1.8</v>
      </c>
      <c r="G161" s="8" t="s">
        <v>359</v>
      </c>
      <c r="H161" s="7" t="s">
        <v>360</v>
      </c>
    </row>
    <row r="162" spans="1:8" x14ac:dyDescent="0.25">
      <c r="A162" s="7" t="s">
        <v>222</v>
      </c>
      <c r="B162" s="8" t="s">
        <v>326</v>
      </c>
      <c r="C162" s="9">
        <v>3.92</v>
      </c>
      <c r="D162" s="9">
        <v>1.6E-2</v>
      </c>
      <c r="E162" s="10">
        <v>15</v>
      </c>
      <c r="F162" s="10">
        <v>0.24</v>
      </c>
      <c r="G162" s="8" t="s">
        <v>224</v>
      </c>
      <c r="H162" s="7" t="s">
        <v>360</v>
      </c>
    </row>
    <row r="163" spans="1:8" x14ac:dyDescent="0.25">
      <c r="A163" s="7" t="s">
        <v>226</v>
      </c>
      <c r="B163" s="8" t="s">
        <v>236</v>
      </c>
      <c r="C163" s="9">
        <v>7.05</v>
      </c>
      <c r="D163" s="9">
        <v>1.2509999999999999</v>
      </c>
      <c r="E163" s="10">
        <v>15</v>
      </c>
      <c r="F163" s="10">
        <v>18.760000000000002</v>
      </c>
      <c r="G163" s="8" t="s">
        <v>13</v>
      </c>
      <c r="H163" s="7" t="s">
        <v>360</v>
      </c>
    </row>
    <row r="164" spans="1:8" x14ac:dyDescent="0.25">
      <c r="A164" s="7" t="s">
        <v>226</v>
      </c>
      <c r="B164" s="8" t="s">
        <v>361</v>
      </c>
      <c r="C164" s="9">
        <v>2.33</v>
      </c>
      <c r="D164" s="9">
        <v>1.008</v>
      </c>
      <c r="E164" s="10">
        <v>15</v>
      </c>
      <c r="F164" s="10">
        <v>15.11</v>
      </c>
      <c r="G164" s="8" t="s">
        <v>13</v>
      </c>
      <c r="H164" s="7" t="s">
        <v>360</v>
      </c>
    </row>
    <row r="165" spans="1:8" x14ac:dyDescent="0.25">
      <c r="A165" s="7" t="s">
        <v>226</v>
      </c>
      <c r="B165" s="8" t="s">
        <v>362</v>
      </c>
      <c r="C165" s="9">
        <v>2.36</v>
      </c>
      <c r="D165" s="9">
        <v>0.88700000000000001</v>
      </c>
      <c r="E165" s="10">
        <v>15</v>
      </c>
      <c r="F165" s="10">
        <v>13.3</v>
      </c>
      <c r="G165" s="8" t="s">
        <v>13</v>
      </c>
      <c r="H165" s="7" t="s">
        <v>360</v>
      </c>
    </row>
    <row r="166" spans="1:8" x14ac:dyDescent="0.25">
      <c r="A166" s="7" t="s">
        <v>226</v>
      </c>
      <c r="B166" s="8" t="s">
        <v>363</v>
      </c>
      <c r="C166" s="9">
        <v>0.77</v>
      </c>
      <c r="D166" s="9">
        <v>0.59099999999999997</v>
      </c>
      <c r="E166" s="10">
        <v>15</v>
      </c>
      <c r="F166" s="10">
        <v>8.86</v>
      </c>
      <c r="G166" s="8" t="s">
        <v>13</v>
      </c>
      <c r="H166" s="7" t="s">
        <v>360</v>
      </c>
    </row>
    <row r="167" spans="1:8" x14ac:dyDescent="0.25">
      <c r="A167" s="7" t="s">
        <v>226</v>
      </c>
      <c r="B167" s="8" t="s">
        <v>364</v>
      </c>
      <c r="C167" s="9">
        <v>0.59</v>
      </c>
      <c r="D167" s="9">
        <v>0.55100000000000005</v>
      </c>
      <c r="E167" s="10">
        <v>15</v>
      </c>
      <c r="F167" s="10">
        <v>8.27</v>
      </c>
      <c r="G167" s="8" t="s">
        <v>13</v>
      </c>
      <c r="H167" s="7" t="s">
        <v>360</v>
      </c>
    </row>
    <row r="168" spans="1:8" x14ac:dyDescent="0.25">
      <c r="A168" s="7" t="s">
        <v>226</v>
      </c>
      <c r="B168" s="8" t="s">
        <v>365</v>
      </c>
      <c r="C168" s="9">
        <v>0.46</v>
      </c>
      <c r="D168" s="9">
        <v>0.41699999999999998</v>
      </c>
      <c r="E168" s="10">
        <v>15</v>
      </c>
      <c r="F168" s="10">
        <v>6.25</v>
      </c>
      <c r="G168" s="8" t="s">
        <v>13</v>
      </c>
      <c r="H168" s="7" t="s">
        <v>360</v>
      </c>
    </row>
    <row r="169" spans="1:8" x14ac:dyDescent="0.25">
      <c r="A169" s="7" t="s">
        <v>226</v>
      </c>
      <c r="B169" s="8" t="s">
        <v>366</v>
      </c>
      <c r="C169" s="9">
        <v>0.26</v>
      </c>
      <c r="D169" s="9">
        <v>0.23400000000000001</v>
      </c>
      <c r="E169" s="10">
        <v>15</v>
      </c>
      <c r="F169" s="10">
        <v>3.5</v>
      </c>
      <c r="G169" s="8" t="s">
        <v>13</v>
      </c>
      <c r="H169" s="7" t="s">
        <v>360</v>
      </c>
    </row>
    <row r="170" spans="1:8" x14ac:dyDescent="0.25">
      <c r="A170" s="7" t="s">
        <v>226</v>
      </c>
      <c r="B170" s="8" t="s">
        <v>367</v>
      </c>
      <c r="C170" s="9">
        <v>1.46</v>
      </c>
      <c r="D170" s="9">
        <v>0.23</v>
      </c>
      <c r="E170" s="10">
        <v>15</v>
      </c>
      <c r="F170" s="10">
        <v>3.46</v>
      </c>
      <c r="G170" s="8" t="s">
        <v>13</v>
      </c>
      <c r="H170" s="7" t="s">
        <v>360</v>
      </c>
    </row>
    <row r="171" spans="1:8" x14ac:dyDescent="0.25">
      <c r="A171" s="7" t="s">
        <v>226</v>
      </c>
      <c r="B171" s="8" t="s">
        <v>368</v>
      </c>
      <c r="C171" s="9">
        <v>0.55000000000000004</v>
      </c>
      <c r="D171" s="9">
        <v>0.18099999999999999</v>
      </c>
      <c r="E171" s="10">
        <v>15</v>
      </c>
      <c r="F171" s="10">
        <v>2.71</v>
      </c>
      <c r="G171" s="8" t="s">
        <v>13</v>
      </c>
      <c r="H171" s="7" t="s">
        <v>360</v>
      </c>
    </row>
    <row r="172" spans="1:8" x14ac:dyDescent="0.25">
      <c r="A172" s="7" t="s">
        <v>226</v>
      </c>
      <c r="B172" s="8" t="s">
        <v>369</v>
      </c>
      <c r="C172" s="9">
        <v>5.4</v>
      </c>
      <c r="D172" s="9">
        <v>0.121</v>
      </c>
      <c r="E172" s="10">
        <v>15</v>
      </c>
      <c r="F172" s="10">
        <v>1.82</v>
      </c>
      <c r="G172" s="8" t="s">
        <v>13</v>
      </c>
      <c r="H172" s="7" t="s">
        <v>360</v>
      </c>
    </row>
    <row r="173" spans="1:8" x14ac:dyDescent="0.25">
      <c r="A173" s="7" t="s">
        <v>226</v>
      </c>
      <c r="B173" s="8" t="s">
        <v>357</v>
      </c>
      <c r="C173" s="9">
        <v>5.09</v>
      </c>
      <c r="D173" s="9">
        <v>0.11700000000000001</v>
      </c>
      <c r="E173" s="10">
        <v>15</v>
      </c>
      <c r="F173" s="10">
        <v>1.76</v>
      </c>
      <c r="G173" s="8" t="s">
        <v>13</v>
      </c>
      <c r="H173" s="7" t="s">
        <v>360</v>
      </c>
    </row>
    <row r="174" spans="1:8" x14ac:dyDescent="0.25">
      <c r="A174" s="7" t="s">
        <v>226</v>
      </c>
      <c r="B174" s="8" t="s">
        <v>370</v>
      </c>
      <c r="C174" s="9">
        <v>2.25</v>
      </c>
      <c r="D174" s="9">
        <v>7.1999999999999995E-2</v>
      </c>
      <c r="E174" s="10">
        <v>15</v>
      </c>
      <c r="F174" s="10">
        <v>1.07</v>
      </c>
      <c r="G174" s="8" t="s">
        <v>13</v>
      </c>
      <c r="H174" s="7" t="s">
        <v>360</v>
      </c>
    </row>
    <row r="175" spans="1:8" x14ac:dyDescent="0.25">
      <c r="A175" s="7" t="s">
        <v>226</v>
      </c>
      <c r="B175" s="8" t="s">
        <v>371</v>
      </c>
      <c r="C175" s="9">
        <v>0.28000000000000003</v>
      </c>
      <c r="D175" s="9">
        <v>4.2999999999999997E-2</v>
      </c>
      <c r="E175" s="10">
        <v>15</v>
      </c>
      <c r="F175" s="10">
        <v>0.65</v>
      </c>
      <c r="G175" s="8" t="s">
        <v>13</v>
      </c>
      <c r="H175" s="7" t="s">
        <v>360</v>
      </c>
    </row>
    <row r="176" spans="1:8" x14ac:dyDescent="0.25">
      <c r="A176" s="7" t="s">
        <v>226</v>
      </c>
      <c r="B176" s="8" t="s">
        <v>372</v>
      </c>
      <c r="C176" s="9">
        <v>0.57999999999999996</v>
      </c>
      <c r="D176" s="9">
        <v>2.9000000000000001E-2</v>
      </c>
      <c r="E176" s="10">
        <v>15</v>
      </c>
      <c r="F176" s="10">
        <v>0.43</v>
      </c>
      <c r="G176" s="8" t="s">
        <v>13</v>
      </c>
      <c r="H176" s="7" t="s">
        <v>360</v>
      </c>
    </row>
    <row r="177" spans="1:8" x14ac:dyDescent="0.25">
      <c r="A177" s="7"/>
      <c r="B177" s="8"/>
      <c r="C177" s="11">
        <f>SUM(C161:C176)</f>
        <v>34.81</v>
      </c>
      <c r="D177" s="11">
        <f>SUM(D161:D176)</f>
        <v>5.8680000000000012</v>
      </c>
      <c r="E177" s="10"/>
      <c r="F177" s="12">
        <f>D177*E176</f>
        <v>88.020000000000024</v>
      </c>
      <c r="G177" s="8"/>
      <c r="H177" s="13" t="s">
        <v>176</v>
      </c>
    </row>
    <row r="178" spans="1:8" x14ac:dyDescent="0.25">
      <c r="A178" s="7" t="s">
        <v>226</v>
      </c>
      <c r="B178" s="8" t="s">
        <v>373</v>
      </c>
      <c r="C178" s="9">
        <v>2</v>
      </c>
      <c r="D178" s="9">
        <v>0.499</v>
      </c>
      <c r="E178" s="10">
        <v>15</v>
      </c>
      <c r="F178" s="10">
        <v>7.48</v>
      </c>
      <c r="G178" s="8" t="s">
        <v>13</v>
      </c>
      <c r="H178" s="7" t="s">
        <v>374</v>
      </c>
    </row>
    <row r="179" spans="1:8" x14ac:dyDescent="0.25">
      <c r="A179" s="7" t="s">
        <v>226</v>
      </c>
      <c r="B179" s="8" t="s">
        <v>375</v>
      </c>
      <c r="C179" s="9">
        <v>0.78</v>
      </c>
      <c r="D179" s="9">
        <v>7.3999999999999996E-2</v>
      </c>
      <c r="E179" s="10">
        <v>15</v>
      </c>
      <c r="F179" s="10">
        <v>1.1100000000000001</v>
      </c>
      <c r="G179" s="8" t="s">
        <v>13</v>
      </c>
      <c r="H179" s="7" t="s">
        <v>374</v>
      </c>
    </row>
    <row r="180" spans="1:8" x14ac:dyDescent="0.25">
      <c r="A180" s="7" t="s">
        <v>226</v>
      </c>
      <c r="B180" s="8" t="s">
        <v>376</v>
      </c>
      <c r="C180" s="9">
        <v>1.5</v>
      </c>
      <c r="D180" s="9">
        <v>6.9000000000000006E-2</v>
      </c>
      <c r="E180" s="10">
        <v>15</v>
      </c>
      <c r="F180" s="10">
        <v>1.03</v>
      </c>
      <c r="G180" s="8" t="s">
        <v>13</v>
      </c>
      <c r="H180" s="7" t="s">
        <v>374</v>
      </c>
    </row>
    <row r="181" spans="1:8" x14ac:dyDescent="0.25">
      <c r="A181" s="7" t="s">
        <v>226</v>
      </c>
      <c r="B181" s="8" t="s">
        <v>340</v>
      </c>
      <c r="C181" s="9">
        <v>17.32</v>
      </c>
      <c r="D181" s="9">
        <v>1.7000000000000001E-2</v>
      </c>
      <c r="E181" s="10">
        <v>15</v>
      </c>
      <c r="F181" s="10">
        <v>0.26</v>
      </c>
      <c r="G181" s="8" t="s">
        <v>13</v>
      </c>
      <c r="H181" s="7" t="s">
        <v>374</v>
      </c>
    </row>
    <row r="182" spans="1:8" x14ac:dyDescent="0.25">
      <c r="A182" s="14"/>
      <c r="B182" s="8"/>
      <c r="C182" s="11">
        <f>SUM(C178:C181)</f>
        <v>21.6</v>
      </c>
      <c r="D182" s="11">
        <f>SUM(D178:D181)</f>
        <v>0.65899999999999992</v>
      </c>
      <c r="E182" s="12"/>
      <c r="F182" s="12">
        <f>D182*E181</f>
        <v>9.884999999999998</v>
      </c>
      <c r="G182" s="8"/>
      <c r="H182" s="13" t="s">
        <v>176</v>
      </c>
    </row>
    <row r="183" spans="1:8" x14ac:dyDescent="0.25">
      <c r="A183" s="14"/>
      <c r="B183" s="8"/>
      <c r="C183" s="11">
        <f>C182+C177+C160+C157+C155+C141+C129+C119+C12+C10</f>
        <v>379.15000000000003</v>
      </c>
      <c r="D183" s="11">
        <f>D182+D177+D160+D157+D155+D141+D129+D119+D12+D10</f>
        <v>125.524</v>
      </c>
      <c r="E183" s="12"/>
      <c r="F183" s="12">
        <f>F182+F177+F160+F157+F155+F141+F129+F119+F12+F10</f>
        <v>1882.855</v>
      </c>
      <c r="G183" s="8"/>
      <c r="H183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1"/>
  <sheetViews>
    <sheetView workbookViewId="0">
      <selection activeCell="H5" sqref="H5"/>
    </sheetView>
  </sheetViews>
  <sheetFormatPr defaultRowHeight="15.75" x14ac:dyDescent="0.25"/>
  <cols>
    <col min="1" max="1" width="48.85546875" style="1" customWidth="1"/>
    <col min="2" max="2" width="13.42578125" style="16" customWidth="1"/>
    <col min="3" max="3" width="12.28515625" style="16" customWidth="1"/>
    <col min="4" max="4" width="13.42578125" style="16" customWidth="1"/>
    <col min="5" max="5" width="13.42578125" style="20" customWidth="1"/>
    <col min="6" max="6" width="14.7109375" style="16" customWidth="1"/>
    <col min="7" max="7" width="18.5703125" style="16" customWidth="1"/>
    <col min="8" max="8" width="34.5703125" style="1" customWidth="1"/>
    <col min="9" max="16384" width="9.140625" style="1"/>
  </cols>
  <sheetData>
    <row r="2" spans="1:9" x14ac:dyDescent="0.25">
      <c r="A2" s="26" t="s">
        <v>377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17"/>
      <c r="G3" s="3"/>
      <c r="H3" s="2"/>
      <c r="I3" s="2"/>
    </row>
    <row r="4" spans="1:9" x14ac:dyDescent="0.25">
      <c r="A4" s="2"/>
      <c r="B4" s="27" t="s">
        <v>378</v>
      </c>
      <c r="C4" s="27"/>
      <c r="D4" s="3"/>
      <c r="E4" s="17"/>
      <c r="F4" s="17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17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19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379</v>
      </c>
      <c r="C8" s="9">
        <v>7.07</v>
      </c>
      <c r="D8" s="9">
        <v>0.13</v>
      </c>
      <c r="E8" s="10">
        <v>17</v>
      </c>
      <c r="F8" s="10">
        <v>2.21</v>
      </c>
      <c r="G8" s="8" t="s">
        <v>13</v>
      </c>
      <c r="H8" s="7" t="s">
        <v>231</v>
      </c>
    </row>
    <row r="9" spans="1:9" x14ac:dyDescent="0.25">
      <c r="A9" s="7"/>
      <c r="B9" s="8"/>
      <c r="C9" s="11">
        <v>7.07</v>
      </c>
      <c r="D9" s="11">
        <v>0.13</v>
      </c>
      <c r="E9" s="12"/>
      <c r="F9" s="12">
        <v>2.21</v>
      </c>
      <c r="G9" s="8"/>
      <c r="H9" s="13" t="s">
        <v>176</v>
      </c>
    </row>
    <row r="10" spans="1:9" x14ac:dyDescent="0.25">
      <c r="A10" s="7" t="s">
        <v>226</v>
      </c>
      <c r="B10" s="8" t="s">
        <v>380</v>
      </c>
      <c r="C10" s="9">
        <v>0.74</v>
      </c>
      <c r="D10" s="9">
        <v>0.74399999999999999</v>
      </c>
      <c r="E10" s="10">
        <v>17</v>
      </c>
      <c r="F10" s="10">
        <v>12.65</v>
      </c>
      <c r="G10" s="8" t="s">
        <v>13</v>
      </c>
      <c r="H10" s="7" t="s">
        <v>381</v>
      </c>
    </row>
    <row r="11" spans="1:9" x14ac:dyDescent="0.25">
      <c r="A11" s="7" t="s">
        <v>226</v>
      </c>
      <c r="B11" s="8" t="s">
        <v>382</v>
      </c>
      <c r="C11" s="9">
        <v>0.75</v>
      </c>
      <c r="D11" s="9">
        <v>0.52400000000000002</v>
      </c>
      <c r="E11" s="10">
        <v>17</v>
      </c>
      <c r="F11" s="10">
        <v>8.91</v>
      </c>
      <c r="G11" s="8" t="s">
        <v>13</v>
      </c>
      <c r="H11" s="7" t="s">
        <v>381</v>
      </c>
    </row>
    <row r="12" spans="1:9" x14ac:dyDescent="0.25">
      <c r="A12" s="7" t="s">
        <v>226</v>
      </c>
      <c r="B12" s="8" t="s">
        <v>383</v>
      </c>
      <c r="C12" s="9">
        <v>0.54</v>
      </c>
      <c r="D12" s="9">
        <v>0.437</v>
      </c>
      <c r="E12" s="10">
        <v>17</v>
      </c>
      <c r="F12" s="10">
        <v>7.43</v>
      </c>
      <c r="G12" s="8" t="s">
        <v>13</v>
      </c>
      <c r="H12" s="7" t="s">
        <v>381</v>
      </c>
    </row>
    <row r="13" spans="1:9" x14ac:dyDescent="0.25">
      <c r="A13" s="7" t="s">
        <v>226</v>
      </c>
      <c r="B13" s="8" t="s">
        <v>384</v>
      </c>
      <c r="C13" s="9">
        <v>0.38</v>
      </c>
      <c r="D13" s="9">
        <v>0.375</v>
      </c>
      <c r="E13" s="10">
        <v>17</v>
      </c>
      <c r="F13" s="10">
        <v>6.38</v>
      </c>
      <c r="G13" s="8" t="s">
        <v>13</v>
      </c>
      <c r="H13" s="7" t="s">
        <v>381</v>
      </c>
    </row>
    <row r="14" spans="1:9" x14ac:dyDescent="0.25">
      <c r="A14" s="7" t="s">
        <v>226</v>
      </c>
      <c r="B14" s="8" t="s">
        <v>385</v>
      </c>
      <c r="C14" s="9">
        <v>5.13</v>
      </c>
      <c r="D14" s="9">
        <v>0.25900000000000001</v>
      </c>
      <c r="E14" s="10">
        <v>17</v>
      </c>
      <c r="F14" s="10">
        <v>4.4000000000000004</v>
      </c>
      <c r="G14" s="8" t="s">
        <v>13</v>
      </c>
      <c r="H14" s="7" t="s">
        <v>381</v>
      </c>
    </row>
    <row r="15" spans="1:9" x14ac:dyDescent="0.25">
      <c r="A15" s="7" t="s">
        <v>226</v>
      </c>
      <c r="B15" s="8" t="s">
        <v>386</v>
      </c>
      <c r="C15" s="9">
        <v>4.4000000000000004</v>
      </c>
      <c r="D15" s="9">
        <v>0.22900000000000001</v>
      </c>
      <c r="E15" s="10">
        <v>17</v>
      </c>
      <c r="F15" s="10">
        <v>3.89</v>
      </c>
      <c r="G15" s="8" t="s">
        <v>13</v>
      </c>
      <c r="H15" s="7" t="s">
        <v>381</v>
      </c>
    </row>
    <row r="16" spans="1:9" x14ac:dyDescent="0.25">
      <c r="A16" s="7" t="s">
        <v>226</v>
      </c>
      <c r="B16" s="8" t="s">
        <v>387</v>
      </c>
      <c r="C16" s="9">
        <v>0.55000000000000004</v>
      </c>
      <c r="D16" s="9">
        <v>0.13900000000000001</v>
      </c>
      <c r="E16" s="10">
        <v>17</v>
      </c>
      <c r="F16" s="10">
        <v>2.37</v>
      </c>
      <c r="G16" s="8" t="s">
        <v>13</v>
      </c>
      <c r="H16" s="7" t="s">
        <v>381</v>
      </c>
    </row>
    <row r="17" spans="1:8" x14ac:dyDescent="0.25">
      <c r="A17" s="7" t="s">
        <v>226</v>
      </c>
      <c r="B17" s="8" t="s">
        <v>388</v>
      </c>
      <c r="C17" s="9">
        <v>2.11</v>
      </c>
      <c r="D17" s="9">
        <v>1.9E-2</v>
      </c>
      <c r="E17" s="10">
        <v>17</v>
      </c>
      <c r="F17" s="10">
        <v>0.32</v>
      </c>
      <c r="G17" s="8" t="s">
        <v>13</v>
      </c>
      <c r="H17" s="7" t="s">
        <v>381</v>
      </c>
    </row>
    <row r="18" spans="1:8" x14ac:dyDescent="0.25">
      <c r="A18" s="7"/>
      <c r="B18" s="8"/>
      <c r="C18" s="11">
        <f>SUM(C10:C17)</f>
        <v>14.600000000000001</v>
      </c>
      <c r="D18" s="11">
        <f>SUM(D10:D17)</f>
        <v>2.726</v>
      </c>
      <c r="E18" s="12"/>
      <c r="F18" s="12">
        <f>D18*E17</f>
        <v>46.341999999999999</v>
      </c>
      <c r="G18" s="8"/>
      <c r="H18" s="13" t="s">
        <v>176</v>
      </c>
    </row>
    <row r="19" spans="1:8" x14ac:dyDescent="0.25">
      <c r="A19" s="7" t="s">
        <v>226</v>
      </c>
      <c r="B19" s="8" t="s">
        <v>389</v>
      </c>
      <c r="C19" s="9">
        <v>0.37</v>
      </c>
      <c r="D19" s="9">
        <v>0.27600000000000002</v>
      </c>
      <c r="E19" s="10">
        <v>17</v>
      </c>
      <c r="F19" s="10">
        <v>4.7</v>
      </c>
      <c r="G19" s="8" t="s">
        <v>13</v>
      </c>
      <c r="H19" s="7" t="s">
        <v>390</v>
      </c>
    </row>
    <row r="20" spans="1:8" x14ac:dyDescent="0.25">
      <c r="A20" s="7" t="s">
        <v>226</v>
      </c>
      <c r="B20" s="8" t="s">
        <v>391</v>
      </c>
      <c r="C20" s="9">
        <v>3.52</v>
      </c>
      <c r="D20" s="9">
        <v>7.8E-2</v>
      </c>
      <c r="E20" s="10">
        <v>17</v>
      </c>
      <c r="F20" s="10">
        <v>1.33</v>
      </c>
      <c r="G20" s="8" t="s">
        <v>13</v>
      </c>
      <c r="H20" s="7" t="s">
        <v>390</v>
      </c>
    </row>
    <row r="21" spans="1:8" x14ac:dyDescent="0.25">
      <c r="A21" s="7"/>
      <c r="B21" s="8"/>
      <c r="C21" s="11">
        <f>SUM(C19:C20)</f>
        <v>3.89</v>
      </c>
      <c r="D21" s="11">
        <f>SUM(D19:D20)</f>
        <v>0.35400000000000004</v>
      </c>
      <c r="E21" s="12"/>
      <c r="F21" s="12">
        <f>D21*E20</f>
        <v>6.0180000000000007</v>
      </c>
      <c r="G21" s="8"/>
      <c r="H21" s="13" t="s">
        <v>176</v>
      </c>
    </row>
    <row r="22" spans="1:8" x14ac:dyDescent="0.25">
      <c r="A22" s="7" t="s">
        <v>226</v>
      </c>
      <c r="B22" s="8" t="s">
        <v>392</v>
      </c>
      <c r="C22" s="9">
        <v>12.44</v>
      </c>
      <c r="D22" s="9">
        <v>9.0020000000000007</v>
      </c>
      <c r="E22" s="10">
        <v>17</v>
      </c>
      <c r="F22" s="10">
        <v>153.04</v>
      </c>
      <c r="G22" s="8" t="s">
        <v>13</v>
      </c>
      <c r="H22" s="7" t="s">
        <v>393</v>
      </c>
    </row>
    <row r="23" spans="1:8" x14ac:dyDescent="0.25">
      <c r="A23" s="7" t="s">
        <v>226</v>
      </c>
      <c r="B23" s="8" t="s">
        <v>394</v>
      </c>
      <c r="C23" s="9">
        <v>6.05</v>
      </c>
      <c r="D23" s="9">
        <v>5.3719999999999999</v>
      </c>
      <c r="E23" s="10">
        <v>17</v>
      </c>
      <c r="F23" s="10">
        <v>91.33</v>
      </c>
      <c r="G23" s="8" t="s">
        <v>13</v>
      </c>
      <c r="H23" s="7" t="s">
        <v>393</v>
      </c>
    </row>
    <row r="24" spans="1:8" x14ac:dyDescent="0.25">
      <c r="A24" s="7" t="s">
        <v>226</v>
      </c>
      <c r="B24" s="8" t="s">
        <v>395</v>
      </c>
      <c r="C24" s="9">
        <v>4.95</v>
      </c>
      <c r="D24" s="9">
        <v>4.6139999999999999</v>
      </c>
      <c r="E24" s="10">
        <v>17</v>
      </c>
      <c r="F24" s="10">
        <v>78.44</v>
      </c>
      <c r="G24" s="8" t="s">
        <v>13</v>
      </c>
      <c r="H24" s="7" t="s">
        <v>393</v>
      </c>
    </row>
    <row r="25" spans="1:8" x14ac:dyDescent="0.25">
      <c r="A25" s="7" t="s">
        <v>226</v>
      </c>
      <c r="B25" s="8" t="s">
        <v>396</v>
      </c>
      <c r="C25" s="9">
        <v>10.7</v>
      </c>
      <c r="D25" s="9">
        <v>3.8889999999999998</v>
      </c>
      <c r="E25" s="10">
        <v>17</v>
      </c>
      <c r="F25" s="10">
        <v>66.11</v>
      </c>
      <c r="G25" s="8" t="s">
        <v>13</v>
      </c>
      <c r="H25" s="7" t="s">
        <v>393</v>
      </c>
    </row>
    <row r="26" spans="1:8" x14ac:dyDescent="0.25">
      <c r="A26" s="7" t="s">
        <v>226</v>
      </c>
      <c r="B26" s="8" t="s">
        <v>397</v>
      </c>
      <c r="C26" s="9">
        <v>7.34</v>
      </c>
      <c r="D26" s="9">
        <v>3.8370000000000002</v>
      </c>
      <c r="E26" s="10">
        <v>17</v>
      </c>
      <c r="F26" s="10">
        <v>65.23</v>
      </c>
      <c r="G26" s="8" t="s">
        <v>13</v>
      </c>
      <c r="H26" s="7" t="s">
        <v>393</v>
      </c>
    </row>
    <row r="27" spans="1:8" x14ac:dyDescent="0.25">
      <c r="A27" s="7" t="s">
        <v>226</v>
      </c>
      <c r="B27" s="8" t="s">
        <v>398</v>
      </c>
      <c r="C27" s="9">
        <v>9.94</v>
      </c>
      <c r="D27" s="9">
        <v>3.7890000000000001</v>
      </c>
      <c r="E27" s="10">
        <v>17</v>
      </c>
      <c r="F27" s="10">
        <v>64.42</v>
      </c>
      <c r="G27" s="8" t="s">
        <v>13</v>
      </c>
      <c r="H27" s="7" t="s">
        <v>393</v>
      </c>
    </row>
    <row r="28" spans="1:8" x14ac:dyDescent="0.25">
      <c r="A28" s="7" t="s">
        <v>226</v>
      </c>
      <c r="B28" s="8" t="s">
        <v>399</v>
      </c>
      <c r="C28" s="9">
        <v>6.71</v>
      </c>
      <c r="D28" s="9">
        <v>3.6890000000000001</v>
      </c>
      <c r="E28" s="10">
        <v>17</v>
      </c>
      <c r="F28" s="10">
        <v>62.71</v>
      </c>
      <c r="G28" s="8" t="s">
        <v>13</v>
      </c>
      <c r="H28" s="7" t="s">
        <v>393</v>
      </c>
    </row>
    <row r="29" spans="1:8" x14ac:dyDescent="0.25">
      <c r="A29" s="7" t="s">
        <v>226</v>
      </c>
      <c r="B29" s="8" t="s">
        <v>400</v>
      </c>
      <c r="C29" s="9">
        <v>7.03</v>
      </c>
      <c r="D29" s="9">
        <v>3.516</v>
      </c>
      <c r="E29" s="10">
        <v>17</v>
      </c>
      <c r="F29" s="10">
        <v>59.77</v>
      </c>
      <c r="G29" s="8" t="s">
        <v>13</v>
      </c>
      <c r="H29" s="7" t="s">
        <v>393</v>
      </c>
    </row>
    <row r="30" spans="1:8" x14ac:dyDescent="0.25">
      <c r="A30" s="7" t="s">
        <v>226</v>
      </c>
      <c r="B30" s="8" t="s">
        <v>396</v>
      </c>
      <c r="C30" s="9">
        <v>10.7</v>
      </c>
      <c r="D30" s="9">
        <v>3.4260000000000002</v>
      </c>
      <c r="E30" s="10">
        <v>17</v>
      </c>
      <c r="F30" s="10">
        <v>58.24</v>
      </c>
      <c r="G30" s="8" t="s">
        <v>13</v>
      </c>
      <c r="H30" s="7" t="s">
        <v>393</v>
      </c>
    </row>
    <row r="31" spans="1:8" x14ac:dyDescent="0.25">
      <c r="A31" s="7" t="s">
        <v>226</v>
      </c>
      <c r="B31" s="8" t="s">
        <v>401</v>
      </c>
      <c r="C31" s="9">
        <v>3.38</v>
      </c>
      <c r="D31" s="9">
        <v>3.1070000000000002</v>
      </c>
      <c r="E31" s="10">
        <v>17</v>
      </c>
      <c r="F31" s="10">
        <v>52.81</v>
      </c>
      <c r="G31" s="8" t="s">
        <v>13</v>
      </c>
      <c r="H31" s="7" t="s">
        <v>393</v>
      </c>
    </row>
    <row r="32" spans="1:8" x14ac:dyDescent="0.25">
      <c r="A32" s="7" t="s">
        <v>226</v>
      </c>
      <c r="B32" s="8" t="s">
        <v>402</v>
      </c>
      <c r="C32" s="9">
        <v>5.3</v>
      </c>
      <c r="D32" s="9">
        <v>3.052</v>
      </c>
      <c r="E32" s="10">
        <v>17</v>
      </c>
      <c r="F32" s="10">
        <v>51.89</v>
      </c>
      <c r="G32" s="8" t="s">
        <v>13</v>
      </c>
      <c r="H32" s="7" t="s">
        <v>393</v>
      </c>
    </row>
    <row r="33" spans="1:8" x14ac:dyDescent="0.25">
      <c r="A33" s="7" t="s">
        <v>226</v>
      </c>
      <c r="B33" s="8" t="s">
        <v>403</v>
      </c>
      <c r="C33" s="9">
        <v>3.65</v>
      </c>
      <c r="D33" s="9">
        <v>2.6859999999999999</v>
      </c>
      <c r="E33" s="10">
        <v>17</v>
      </c>
      <c r="F33" s="10">
        <v>45.66</v>
      </c>
      <c r="G33" s="8" t="s">
        <v>13</v>
      </c>
      <c r="H33" s="7" t="s">
        <v>393</v>
      </c>
    </row>
    <row r="34" spans="1:8" x14ac:dyDescent="0.25">
      <c r="A34" s="7" t="s">
        <v>226</v>
      </c>
      <c r="B34" s="8" t="s">
        <v>404</v>
      </c>
      <c r="C34" s="9">
        <v>7.07</v>
      </c>
      <c r="D34" s="9">
        <v>2.6850000000000001</v>
      </c>
      <c r="E34" s="10">
        <v>17</v>
      </c>
      <c r="F34" s="10">
        <v>45.64</v>
      </c>
      <c r="G34" s="8" t="s">
        <v>13</v>
      </c>
      <c r="H34" s="7" t="s">
        <v>393</v>
      </c>
    </row>
    <row r="35" spans="1:8" x14ac:dyDescent="0.25">
      <c r="A35" s="7" t="s">
        <v>226</v>
      </c>
      <c r="B35" s="8" t="s">
        <v>405</v>
      </c>
      <c r="C35" s="9">
        <v>2.9</v>
      </c>
      <c r="D35" s="9">
        <v>2.496</v>
      </c>
      <c r="E35" s="10">
        <v>17</v>
      </c>
      <c r="F35" s="10">
        <v>42.43</v>
      </c>
      <c r="G35" s="8" t="s">
        <v>13</v>
      </c>
      <c r="H35" s="7" t="s">
        <v>393</v>
      </c>
    </row>
    <row r="36" spans="1:8" x14ac:dyDescent="0.25">
      <c r="A36" s="7" t="s">
        <v>226</v>
      </c>
      <c r="B36" s="8" t="s">
        <v>406</v>
      </c>
      <c r="C36" s="9">
        <v>2.44</v>
      </c>
      <c r="D36" s="9">
        <v>2.4180000000000001</v>
      </c>
      <c r="E36" s="10">
        <v>17</v>
      </c>
      <c r="F36" s="10">
        <v>41.11</v>
      </c>
      <c r="G36" s="8" t="s">
        <v>13</v>
      </c>
      <c r="H36" s="7" t="s">
        <v>393</v>
      </c>
    </row>
    <row r="37" spans="1:8" x14ac:dyDescent="0.25">
      <c r="A37" s="7" t="s">
        <v>226</v>
      </c>
      <c r="B37" s="8" t="s">
        <v>407</v>
      </c>
      <c r="C37" s="9">
        <v>3.31</v>
      </c>
      <c r="D37" s="9">
        <v>2.3839999999999999</v>
      </c>
      <c r="E37" s="10">
        <v>17</v>
      </c>
      <c r="F37" s="10">
        <v>40.520000000000003</v>
      </c>
      <c r="G37" s="8" t="s">
        <v>13</v>
      </c>
      <c r="H37" s="7" t="s">
        <v>393</v>
      </c>
    </row>
    <row r="38" spans="1:8" x14ac:dyDescent="0.25">
      <c r="A38" s="7" t="s">
        <v>226</v>
      </c>
      <c r="B38" s="8" t="s">
        <v>408</v>
      </c>
      <c r="C38" s="9">
        <v>2.38</v>
      </c>
      <c r="D38" s="9">
        <v>2.3149999999999999</v>
      </c>
      <c r="E38" s="10">
        <v>17</v>
      </c>
      <c r="F38" s="10">
        <v>39.35</v>
      </c>
      <c r="G38" s="8" t="s">
        <v>13</v>
      </c>
      <c r="H38" s="7" t="s">
        <v>393</v>
      </c>
    </row>
    <row r="39" spans="1:8" x14ac:dyDescent="0.25">
      <c r="A39" s="7" t="s">
        <v>226</v>
      </c>
      <c r="B39" s="8" t="s">
        <v>409</v>
      </c>
      <c r="C39" s="9">
        <v>5.1100000000000003</v>
      </c>
      <c r="D39" s="9">
        <v>2.2639999999999998</v>
      </c>
      <c r="E39" s="10">
        <v>17</v>
      </c>
      <c r="F39" s="10">
        <v>38.49</v>
      </c>
      <c r="G39" s="8" t="s">
        <v>13</v>
      </c>
      <c r="H39" s="7" t="s">
        <v>393</v>
      </c>
    </row>
    <row r="40" spans="1:8" x14ac:dyDescent="0.25">
      <c r="A40" s="7" t="s">
        <v>226</v>
      </c>
      <c r="B40" s="8" t="s">
        <v>386</v>
      </c>
      <c r="C40" s="9">
        <v>4.4000000000000004</v>
      </c>
      <c r="D40" s="9">
        <v>1.984</v>
      </c>
      <c r="E40" s="10">
        <v>17</v>
      </c>
      <c r="F40" s="10">
        <v>33.729999999999997</v>
      </c>
      <c r="G40" s="8" t="s">
        <v>13</v>
      </c>
      <c r="H40" s="7" t="s">
        <v>393</v>
      </c>
    </row>
    <row r="41" spans="1:8" x14ac:dyDescent="0.25">
      <c r="A41" s="7" t="s">
        <v>226</v>
      </c>
      <c r="B41" s="8" t="s">
        <v>410</v>
      </c>
      <c r="C41" s="9">
        <v>7.69</v>
      </c>
      <c r="D41" s="9">
        <v>1.94</v>
      </c>
      <c r="E41" s="10">
        <v>17</v>
      </c>
      <c r="F41" s="10">
        <v>32.979999999999997</v>
      </c>
      <c r="G41" s="8" t="s">
        <v>13</v>
      </c>
      <c r="H41" s="7" t="s">
        <v>393</v>
      </c>
    </row>
    <row r="42" spans="1:8" x14ac:dyDescent="0.25">
      <c r="A42" s="7" t="s">
        <v>226</v>
      </c>
      <c r="B42" s="8" t="s">
        <v>411</v>
      </c>
      <c r="C42" s="9">
        <v>5.26</v>
      </c>
      <c r="D42" s="9">
        <v>1.8480000000000001</v>
      </c>
      <c r="E42" s="10">
        <v>17</v>
      </c>
      <c r="F42" s="10">
        <v>31.41</v>
      </c>
      <c r="G42" s="8" t="s">
        <v>13</v>
      </c>
      <c r="H42" s="7" t="s">
        <v>393</v>
      </c>
    </row>
    <row r="43" spans="1:8" x14ac:dyDescent="0.25">
      <c r="A43" s="7" t="s">
        <v>226</v>
      </c>
      <c r="B43" s="8" t="s">
        <v>412</v>
      </c>
      <c r="C43" s="9">
        <v>13.77</v>
      </c>
      <c r="D43" s="9">
        <v>1.8160000000000001</v>
      </c>
      <c r="E43" s="10">
        <v>17</v>
      </c>
      <c r="F43" s="10">
        <v>30.88</v>
      </c>
      <c r="G43" s="8" t="s">
        <v>13</v>
      </c>
      <c r="H43" s="7" t="s">
        <v>393</v>
      </c>
    </row>
    <row r="44" spans="1:8" x14ac:dyDescent="0.25">
      <c r="A44" s="7" t="s">
        <v>226</v>
      </c>
      <c r="B44" s="8" t="s">
        <v>413</v>
      </c>
      <c r="C44" s="9">
        <v>4.07</v>
      </c>
      <c r="D44" s="9">
        <v>1.8129999999999999</v>
      </c>
      <c r="E44" s="10">
        <v>17</v>
      </c>
      <c r="F44" s="10">
        <v>30.82</v>
      </c>
      <c r="G44" s="8" t="s">
        <v>13</v>
      </c>
      <c r="H44" s="7" t="s">
        <v>393</v>
      </c>
    </row>
    <row r="45" spans="1:8" x14ac:dyDescent="0.25">
      <c r="A45" s="7" t="s">
        <v>226</v>
      </c>
      <c r="B45" s="8" t="s">
        <v>414</v>
      </c>
      <c r="C45" s="9">
        <v>2.44</v>
      </c>
      <c r="D45" s="9">
        <v>1.81</v>
      </c>
      <c r="E45" s="10">
        <v>17</v>
      </c>
      <c r="F45" s="10">
        <v>30.77</v>
      </c>
      <c r="G45" s="8" t="s">
        <v>13</v>
      </c>
      <c r="H45" s="7" t="s">
        <v>393</v>
      </c>
    </row>
    <row r="46" spans="1:8" x14ac:dyDescent="0.25">
      <c r="A46" s="7" t="s">
        <v>226</v>
      </c>
      <c r="B46" s="8" t="s">
        <v>415</v>
      </c>
      <c r="C46" s="9">
        <v>2.2200000000000002</v>
      </c>
      <c r="D46" s="9">
        <v>1.7989999999999999</v>
      </c>
      <c r="E46" s="10">
        <v>17</v>
      </c>
      <c r="F46" s="10">
        <v>30.58</v>
      </c>
      <c r="G46" s="8" t="s">
        <v>13</v>
      </c>
      <c r="H46" s="7" t="s">
        <v>393</v>
      </c>
    </row>
    <row r="47" spans="1:8" x14ac:dyDescent="0.25">
      <c r="A47" s="7" t="s">
        <v>226</v>
      </c>
      <c r="B47" s="8" t="s">
        <v>416</v>
      </c>
      <c r="C47" s="9">
        <v>4.3099999999999996</v>
      </c>
      <c r="D47" s="9">
        <v>1.681</v>
      </c>
      <c r="E47" s="10">
        <v>17</v>
      </c>
      <c r="F47" s="10">
        <v>28.57</v>
      </c>
      <c r="G47" s="8" t="s">
        <v>13</v>
      </c>
      <c r="H47" s="7" t="s">
        <v>393</v>
      </c>
    </row>
    <row r="48" spans="1:8" x14ac:dyDescent="0.25">
      <c r="A48" s="7" t="s">
        <v>226</v>
      </c>
      <c r="B48" s="8" t="s">
        <v>417</v>
      </c>
      <c r="C48" s="9">
        <v>1.74</v>
      </c>
      <c r="D48" s="9">
        <v>1.526</v>
      </c>
      <c r="E48" s="10">
        <v>17</v>
      </c>
      <c r="F48" s="10">
        <v>25.94</v>
      </c>
      <c r="G48" s="8" t="s">
        <v>13</v>
      </c>
      <c r="H48" s="7" t="s">
        <v>393</v>
      </c>
    </row>
    <row r="49" spans="1:8" x14ac:dyDescent="0.25">
      <c r="A49" s="7" t="s">
        <v>226</v>
      </c>
      <c r="B49" s="8" t="s">
        <v>418</v>
      </c>
      <c r="C49" s="9">
        <v>1.1399999999999999</v>
      </c>
      <c r="D49" s="9">
        <v>1.073</v>
      </c>
      <c r="E49" s="10">
        <v>17</v>
      </c>
      <c r="F49" s="10">
        <v>18.23</v>
      </c>
      <c r="G49" s="8" t="s">
        <v>13</v>
      </c>
      <c r="H49" s="7" t="s">
        <v>393</v>
      </c>
    </row>
    <row r="50" spans="1:8" x14ac:dyDescent="0.25">
      <c r="A50" s="7" t="s">
        <v>226</v>
      </c>
      <c r="B50" s="8" t="s">
        <v>419</v>
      </c>
      <c r="C50" s="9">
        <v>3.76</v>
      </c>
      <c r="D50" s="9">
        <v>1.05</v>
      </c>
      <c r="E50" s="10">
        <v>17</v>
      </c>
      <c r="F50" s="10">
        <v>17.86</v>
      </c>
      <c r="G50" s="8" t="s">
        <v>13</v>
      </c>
      <c r="H50" s="7" t="s">
        <v>393</v>
      </c>
    </row>
    <row r="51" spans="1:8" x14ac:dyDescent="0.25">
      <c r="A51" s="7" t="s">
        <v>226</v>
      </c>
      <c r="B51" s="8" t="s">
        <v>420</v>
      </c>
      <c r="C51" s="9">
        <v>2.2799999999999998</v>
      </c>
      <c r="D51" s="9">
        <v>0.92900000000000005</v>
      </c>
      <c r="E51" s="10">
        <v>17</v>
      </c>
      <c r="F51" s="10">
        <v>15.8</v>
      </c>
      <c r="G51" s="8" t="s">
        <v>13</v>
      </c>
      <c r="H51" s="7" t="s">
        <v>393</v>
      </c>
    </row>
    <row r="52" spans="1:8" x14ac:dyDescent="0.25">
      <c r="A52" s="7" t="s">
        <v>226</v>
      </c>
      <c r="B52" s="8" t="s">
        <v>379</v>
      </c>
      <c r="C52" s="9">
        <v>7.07</v>
      </c>
      <c r="D52" s="9">
        <v>0.89500000000000002</v>
      </c>
      <c r="E52" s="10">
        <v>17</v>
      </c>
      <c r="F52" s="10">
        <v>15.22</v>
      </c>
      <c r="G52" s="8" t="s">
        <v>13</v>
      </c>
      <c r="H52" s="7" t="s">
        <v>393</v>
      </c>
    </row>
    <row r="53" spans="1:8" x14ac:dyDescent="0.25">
      <c r="A53" s="7" t="s">
        <v>226</v>
      </c>
      <c r="B53" s="8" t="s">
        <v>412</v>
      </c>
      <c r="C53" s="9">
        <v>13.77</v>
      </c>
      <c r="D53" s="9">
        <v>0.83799999999999997</v>
      </c>
      <c r="E53" s="10">
        <v>17</v>
      </c>
      <c r="F53" s="10">
        <v>14.25</v>
      </c>
      <c r="G53" s="8" t="s">
        <v>13</v>
      </c>
      <c r="H53" s="7" t="s">
        <v>393</v>
      </c>
    </row>
    <row r="54" spans="1:8" x14ac:dyDescent="0.25">
      <c r="A54" s="7" t="s">
        <v>226</v>
      </c>
      <c r="B54" s="8" t="s">
        <v>421</v>
      </c>
      <c r="C54" s="9">
        <v>3.89</v>
      </c>
      <c r="D54" s="9">
        <v>0.83699999999999997</v>
      </c>
      <c r="E54" s="10">
        <v>17</v>
      </c>
      <c r="F54" s="10">
        <v>14.24</v>
      </c>
      <c r="G54" s="8" t="s">
        <v>13</v>
      </c>
      <c r="H54" s="7" t="s">
        <v>393</v>
      </c>
    </row>
    <row r="55" spans="1:8" x14ac:dyDescent="0.25">
      <c r="A55" s="7" t="s">
        <v>226</v>
      </c>
      <c r="B55" s="8" t="s">
        <v>422</v>
      </c>
      <c r="C55" s="9">
        <v>9.17</v>
      </c>
      <c r="D55" s="9">
        <v>0.83299999999999996</v>
      </c>
      <c r="E55" s="10">
        <v>17</v>
      </c>
      <c r="F55" s="10">
        <v>14.16</v>
      </c>
      <c r="G55" s="8" t="s">
        <v>13</v>
      </c>
      <c r="H55" s="7" t="s">
        <v>393</v>
      </c>
    </row>
    <row r="56" spans="1:8" x14ac:dyDescent="0.25">
      <c r="A56" s="7" t="s">
        <v>226</v>
      </c>
      <c r="B56" s="8" t="s">
        <v>423</v>
      </c>
      <c r="C56" s="9">
        <v>4.45</v>
      </c>
      <c r="D56" s="9">
        <v>0.81799999999999995</v>
      </c>
      <c r="E56" s="10">
        <v>17</v>
      </c>
      <c r="F56" s="10">
        <v>13.91</v>
      </c>
      <c r="G56" s="8" t="s">
        <v>13</v>
      </c>
      <c r="H56" s="7" t="s">
        <v>393</v>
      </c>
    </row>
    <row r="57" spans="1:8" x14ac:dyDescent="0.25">
      <c r="A57" s="7" t="s">
        <v>226</v>
      </c>
      <c r="B57" s="8" t="s">
        <v>409</v>
      </c>
      <c r="C57" s="9">
        <v>5.1100000000000003</v>
      </c>
      <c r="D57" s="9">
        <v>0.79200000000000004</v>
      </c>
      <c r="E57" s="10">
        <v>17</v>
      </c>
      <c r="F57" s="10">
        <v>13.46</v>
      </c>
      <c r="G57" s="8" t="s">
        <v>13</v>
      </c>
      <c r="H57" s="7" t="s">
        <v>393</v>
      </c>
    </row>
    <row r="58" spans="1:8" x14ac:dyDescent="0.25">
      <c r="A58" s="7" t="s">
        <v>226</v>
      </c>
      <c r="B58" s="8" t="s">
        <v>424</v>
      </c>
      <c r="C58" s="9">
        <v>1.34</v>
      </c>
      <c r="D58" s="9">
        <v>0.78400000000000003</v>
      </c>
      <c r="E58" s="10">
        <v>17</v>
      </c>
      <c r="F58" s="10">
        <v>13.33</v>
      </c>
      <c r="G58" s="8" t="s">
        <v>13</v>
      </c>
      <c r="H58" s="7" t="s">
        <v>393</v>
      </c>
    </row>
    <row r="59" spans="1:8" x14ac:dyDescent="0.25">
      <c r="A59" s="7" t="s">
        <v>226</v>
      </c>
      <c r="B59" s="8" t="s">
        <v>425</v>
      </c>
      <c r="C59" s="9">
        <v>1.82</v>
      </c>
      <c r="D59" s="9">
        <v>0.77800000000000002</v>
      </c>
      <c r="E59" s="10">
        <v>17</v>
      </c>
      <c r="F59" s="10">
        <v>13.23</v>
      </c>
      <c r="G59" s="8" t="s">
        <v>13</v>
      </c>
      <c r="H59" s="7" t="s">
        <v>393</v>
      </c>
    </row>
    <row r="60" spans="1:8" x14ac:dyDescent="0.25">
      <c r="A60" s="7" t="s">
        <v>226</v>
      </c>
      <c r="B60" s="8" t="s">
        <v>426</v>
      </c>
      <c r="C60" s="9">
        <v>4</v>
      </c>
      <c r="D60" s="9">
        <v>0.77700000000000002</v>
      </c>
      <c r="E60" s="10">
        <v>17</v>
      </c>
      <c r="F60" s="10">
        <v>13.21</v>
      </c>
      <c r="G60" s="8" t="s">
        <v>13</v>
      </c>
      <c r="H60" s="7" t="s">
        <v>393</v>
      </c>
    </row>
    <row r="61" spans="1:8" x14ac:dyDescent="0.25">
      <c r="A61" s="7" t="s">
        <v>226</v>
      </c>
      <c r="B61" s="8" t="s">
        <v>427</v>
      </c>
      <c r="C61" s="9">
        <v>2.39</v>
      </c>
      <c r="D61" s="9">
        <v>0.77600000000000002</v>
      </c>
      <c r="E61" s="10">
        <v>17</v>
      </c>
      <c r="F61" s="10">
        <v>13.2</v>
      </c>
      <c r="G61" s="8" t="s">
        <v>13</v>
      </c>
      <c r="H61" s="7" t="s">
        <v>393</v>
      </c>
    </row>
    <row r="62" spans="1:8" x14ac:dyDescent="0.25">
      <c r="A62" s="7" t="s">
        <v>226</v>
      </c>
      <c r="B62" s="8" t="s">
        <v>428</v>
      </c>
      <c r="C62" s="9">
        <v>2.16</v>
      </c>
      <c r="D62" s="9">
        <v>0.76500000000000001</v>
      </c>
      <c r="E62" s="10">
        <v>17</v>
      </c>
      <c r="F62" s="10">
        <v>13</v>
      </c>
      <c r="G62" s="8" t="s">
        <v>13</v>
      </c>
      <c r="H62" s="7" t="s">
        <v>393</v>
      </c>
    </row>
    <row r="63" spans="1:8" x14ac:dyDescent="0.25">
      <c r="A63" s="7" t="s">
        <v>226</v>
      </c>
      <c r="B63" s="8" t="s">
        <v>429</v>
      </c>
      <c r="C63" s="9">
        <v>5.97</v>
      </c>
      <c r="D63" s="9">
        <v>0.76200000000000001</v>
      </c>
      <c r="E63" s="10">
        <v>17</v>
      </c>
      <c r="F63" s="10">
        <v>12.95</v>
      </c>
      <c r="G63" s="8" t="s">
        <v>13</v>
      </c>
      <c r="H63" s="7" t="s">
        <v>393</v>
      </c>
    </row>
    <row r="64" spans="1:8" x14ac:dyDescent="0.25">
      <c r="A64" s="7" t="s">
        <v>226</v>
      </c>
      <c r="B64" s="8" t="s">
        <v>430</v>
      </c>
      <c r="C64" s="9">
        <v>4.5</v>
      </c>
      <c r="D64" s="9">
        <v>0.754</v>
      </c>
      <c r="E64" s="10">
        <v>17</v>
      </c>
      <c r="F64" s="10">
        <v>12.81</v>
      </c>
      <c r="G64" s="8" t="s">
        <v>13</v>
      </c>
      <c r="H64" s="7" t="s">
        <v>393</v>
      </c>
    </row>
    <row r="65" spans="1:8" x14ac:dyDescent="0.25">
      <c r="A65" s="7" t="s">
        <v>226</v>
      </c>
      <c r="B65" s="8" t="s">
        <v>379</v>
      </c>
      <c r="C65" s="9">
        <v>7.07</v>
      </c>
      <c r="D65" s="9">
        <v>0.753</v>
      </c>
      <c r="E65" s="10">
        <v>17</v>
      </c>
      <c r="F65" s="10">
        <v>12.8</v>
      </c>
      <c r="G65" s="8" t="s">
        <v>13</v>
      </c>
      <c r="H65" s="7" t="s">
        <v>393</v>
      </c>
    </row>
    <row r="66" spans="1:8" x14ac:dyDescent="0.25">
      <c r="A66" s="7" t="s">
        <v>226</v>
      </c>
      <c r="B66" s="8" t="s">
        <v>431</v>
      </c>
      <c r="C66" s="9">
        <v>0.86</v>
      </c>
      <c r="D66" s="9">
        <v>0.75</v>
      </c>
      <c r="E66" s="10">
        <v>17</v>
      </c>
      <c r="F66" s="10">
        <v>12.75</v>
      </c>
      <c r="G66" s="8" t="s">
        <v>13</v>
      </c>
      <c r="H66" s="7" t="s">
        <v>393</v>
      </c>
    </row>
    <row r="67" spans="1:8" x14ac:dyDescent="0.25">
      <c r="A67" s="7" t="s">
        <v>226</v>
      </c>
      <c r="B67" s="8" t="s">
        <v>432</v>
      </c>
      <c r="C67" s="9">
        <v>1.91</v>
      </c>
      <c r="D67" s="9">
        <v>0.749</v>
      </c>
      <c r="E67" s="10">
        <v>17</v>
      </c>
      <c r="F67" s="10">
        <v>12.74</v>
      </c>
      <c r="G67" s="8" t="s">
        <v>13</v>
      </c>
      <c r="H67" s="7" t="s">
        <v>393</v>
      </c>
    </row>
    <row r="68" spans="1:8" x14ac:dyDescent="0.25">
      <c r="A68" s="7" t="s">
        <v>226</v>
      </c>
      <c r="B68" s="8" t="s">
        <v>379</v>
      </c>
      <c r="C68" s="9">
        <v>7.07</v>
      </c>
      <c r="D68" s="9">
        <v>0.73</v>
      </c>
      <c r="E68" s="10">
        <v>17</v>
      </c>
      <c r="F68" s="10">
        <v>12.41</v>
      </c>
      <c r="G68" s="8" t="s">
        <v>13</v>
      </c>
      <c r="H68" s="7" t="s">
        <v>393</v>
      </c>
    </row>
    <row r="69" spans="1:8" x14ac:dyDescent="0.25">
      <c r="A69" s="7" t="s">
        <v>226</v>
      </c>
      <c r="B69" s="8" t="s">
        <v>433</v>
      </c>
      <c r="C69" s="9">
        <v>1.23</v>
      </c>
      <c r="D69" s="9">
        <v>0.71699999999999997</v>
      </c>
      <c r="E69" s="10">
        <v>17</v>
      </c>
      <c r="F69" s="10">
        <v>12.18</v>
      </c>
      <c r="G69" s="8" t="s">
        <v>13</v>
      </c>
      <c r="H69" s="7" t="s">
        <v>393</v>
      </c>
    </row>
    <row r="70" spans="1:8" x14ac:dyDescent="0.25">
      <c r="A70" s="7" t="s">
        <v>226</v>
      </c>
      <c r="B70" s="8" t="s">
        <v>434</v>
      </c>
      <c r="C70" s="9">
        <v>3.55</v>
      </c>
      <c r="D70" s="9">
        <v>0.70099999999999996</v>
      </c>
      <c r="E70" s="10">
        <v>17</v>
      </c>
      <c r="F70" s="10">
        <v>11.92</v>
      </c>
      <c r="G70" s="8" t="s">
        <v>13</v>
      </c>
      <c r="H70" s="7" t="s">
        <v>393</v>
      </c>
    </row>
    <row r="71" spans="1:8" x14ac:dyDescent="0.25">
      <c r="A71" s="7" t="s">
        <v>226</v>
      </c>
      <c r="B71" s="8" t="s">
        <v>435</v>
      </c>
      <c r="C71" s="9">
        <v>1.34</v>
      </c>
      <c r="D71" s="9">
        <v>0.7</v>
      </c>
      <c r="E71" s="10">
        <v>17</v>
      </c>
      <c r="F71" s="10">
        <v>11.9</v>
      </c>
      <c r="G71" s="8" t="s">
        <v>13</v>
      </c>
      <c r="H71" s="7" t="s">
        <v>393</v>
      </c>
    </row>
    <row r="72" spans="1:8" x14ac:dyDescent="0.25">
      <c r="A72" s="7" t="s">
        <v>226</v>
      </c>
      <c r="B72" s="8" t="s">
        <v>436</v>
      </c>
      <c r="C72" s="9">
        <v>1.62</v>
      </c>
      <c r="D72" s="9">
        <v>0.69399999999999995</v>
      </c>
      <c r="E72" s="10">
        <v>17</v>
      </c>
      <c r="F72" s="10">
        <v>11.8</v>
      </c>
      <c r="G72" s="8" t="s">
        <v>13</v>
      </c>
      <c r="H72" s="7" t="s">
        <v>393</v>
      </c>
    </row>
    <row r="73" spans="1:8" x14ac:dyDescent="0.25">
      <c r="A73" s="7" t="s">
        <v>226</v>
      </c>
      <c r="B73" s="8" t="s">
        <v>437</v>
      </c>
      <c r="C73" s="9">
        <v>1.05</v>
      </c>
      <c r="D73" s="9">
        <v>0.68300000000000005</v>
      </c>
      <c r="E73" s="10">
        <v>17</v>
      </c>
      <c r="F73" s="10">
        <v>11.62</v>
      </c>
      <c r="G73" s="8" t="s">
        <v>13</v>
      </c>
      <c r="H73" s="7" t="s">
        <v>393</v>
      </c>
    </row>
    <row r="74" spans="1:8" x14ac:dyDescent="0.25">
      <c r="A74" s="7" t="s">
        <v>226</v>
      </c>
      <c r="B74" s="8" t="s">
        <v>438</v>
      </c>
      <c r="C74" s="9">
        <v>3.25</v>
      </c>
      <c r="D74" s="9">
        <v>0.67600000000000005</v>
      </c>
      <c r="E74" s="10">
        <v>17</v>
      </c>
      <c r="F74" s="10">
        <v>11.48</v>
      </c>
      <c r="G74" s="8" t="s">
        <v>13</v>
      </c>
      <c r="H74" s="7" t="s">
        <v>393</v>
      </c>
    </row>
    <row r="75" spans="1:8" x14ac:dyDescent="0.25">
      <c r="A75" s="7" t="s">
        <v>226</v>
      </c>
      <c r="B75" s="8" t="s">
        <v>439</v>
      </c>
      <c r="C75" s="9">
        <v>6.57</v>
      </c>
      <c r="D75" s="9">
        <v>0.67500000000000004</v>
      </c>
      <c r="E75" s="10">
        <v>17</v>
      </c>
      <c r="F75" s="10">
        <v>11.47</v>
      </c>
      <c r="G75" s="8" t="s">
        <v>13</v>
      </c>
      <c r="H75" s="7" t="s">
        <v>393</v>
      </c>
    </row>
    <row r="76" spans="1:8" x14ac:dyDescent="0.25">
      <c r="A76" s="7" t="s">
        <v>226</v>
      </c>
      <c r="B76" s="8" t="s">
        <v>440</v>
      </c>
      <c r="C76" s="9">
        <v>0.72</v>
      </c>
      <c r="D76" s="9">
        <v>0.66100000000000003</v>
      </c>
      <c r="E76" s="10">
        <v>17</v>
      </c>
      <c r="F76" s="10">
        <v>11.23</v>
      </c>
      <c r="G76" s="8" t="s">
        <v>13</v>
      </c>
      <c r="H76" s="7" t="s">
        <v>393</v>
      </c>
    </row>
    <row r="77" spans="1:8" x14ac:dyDescent="0.25">
      <c r="A77" s="7" t="s">
        <v>226</v>
      </c>
      <c r="B77" s="8" t="s">
        <v>441</v>
      </c>
      <c r="C77" s="9">
        <v>0.66</v>
      </c>
      <c r="D77" s="9">
        <v>0.63700000000000001</v>
      </c>
      <c r="E77" s="10">
        <v>17</v>
      </c>
      <c r="F77" s="10">
        <v>10.83</v>
      </c>
      <c r="G77" s="8" t="s">
        <v>13</v>
      </c>
      <c r="H77" s="7" t="s">
        <v>393</v>
      </c>
    </row>
    <row r="78" spans="1:8" x14ac:dyDescent="0.25">
      <c r="A78" s="7" t="s">
        <v>226</v>
      </c>
      <c r="B78" s="8" t="s">
        <v>379</v>
      </c>
      <c r="C78" s="9">
        <v>7.07</v>
      </c>
      <c r="D78" s="9">
        <v>0.626</v>
      </c>
      <c r="E78" s="10">
        <v>17</v>
      </c>
      <c r="F78" s="10">
        <v>10.64</v>
      </c>
      <c r="G78" s="8" t="s">
        <v>13</v>
      </c>
      <c r="H78" s="7" t="s">
        <v>393</v>
      </c>
    </row>
    <row r="79" spans="1:8" x14ac:dyDescent="0.25">
      <c r="A79" s="7" t="s">
        <v>226</v>
      </c>
      <c r="B79" s="8" t="s">
        <v>442</v>
      </c>
      <c r="C79" s="9">
        <v>0.71</v>
      </c>
      <c r="D79" s="9">
        <v>0.624</v>
      </c>
      <c r="E79" s="10">
        <v>17</v>
      </c>
      <c r="F79" s="10">
        <v>10.61</v>
      </c>
      <c r="G79" s="8" t="s">
        <v>13</v>
      </c>
      <c r="H79" s="7" t="s">
        <v>393</v>
      </c>
    </row>
    <row r="80" spans="1:8" x14ac:dyDescent="0.25">
      <c r="A80" s="7" t="s">
        <v>226</v>
      </c>
      <c r="B80" s="8" t="s">
        <v>443</v>
      </c>
      <c r="C80" s="9">
        <v>0.63</v>
      </c>
      <c r="D80" s="9">
        <v>0.61799999999999999</v>
      </c>
      <c r="E80" s="10">
        <v>17</v>
      </c>
      <c r="F80" s="10">
        <v>10.51</v>
      </c>
      <c r="G80" s="8" t="s">
        <v>13</v>
      </c>
      <c r="H80" s="7" t="s">
        <v>393</v>
      </c>
    </row>
    <row r="81" spans="1:8" x14ac:dyDescent="0.25">
      <c r="A81" s="7" t="s">
        <v>226</v>
      </c>
      <c r="B81" s="8" t="s">
        <v>444</v>
      </c>
      <c r="C81" s="9">
        <v>0.65</v>
      </c>
      <c r="D81" s="9">
        <v>0.57299999999999995</v>
      </c>
      <c r="E81" s="10">
        <v>17</v>
      </c>
      <c r="F81" s="10">
        <v>9.74</v>
      </c>
      <c r="G81" s="8" t="s">
        <v>13</v>
      </c>
      <c r="H81" s="7" t="s">
        <v>393</v>
      </c>
    </row>
    <row r="82" spans="1:8" x14ac:dyDescent="0.25">
      <c r="A82" s="7" t="s">
        <v>226</v>
      </c>
      <c r="B82" s="8" t="s">
        <v>445</v>
      </c>
      <c r="C82" s="9">
        <v>1.08</v>
      </c>
      <c r="D82" s="9">
        <v>0.56499999999999995</v>
      </c>
      <c r="E82" s="10">
        <v>17</v>
      </c>
      <c r="F82" s="10">
        <v>9.61</v>
      </c>
      <c r="G82" s="8" t="s">
        <v>13</v>
      </c>
      <c r="H82" s="7" t="s">
        <v>393</v>
      </c>
    </row>
    <row r="83" spans="1:8" x14ac:dyDescent="0.25">
      <c r="A83" s="7" t="s">
        <v>226</v>
      </c>
      <c r="B83" s="8" t="s">
        <v>446</v>
      </c>
      <c r="C83" s="9">
        <v>3.33</v>
      </c>
      <c r="D83" s="9">
        <v>0.54500000000000004</v>
      </c>
      <c r="E83" s="10">
        <v>17</v>
      </c>
      <c r="F83" s="10">
        <v>9.26</v>
      </c>
      <c r="G83" s="8" t="s">
        <v>13</v>
      </c>
      <c r="H83" s="7" t="s">
        <v>393</v>
      </c>
    </row>
    <row r="84" spans="1:8" x14ac:dyDescent="0.25">
      <c r="A84" s="7" t="s">
        <v>226</v>
      </c>
      <c r="B84" s="8" t="s">
        <v>447</v>
      </c>
      <c r="C84" s="9">
        <v>0.61</v>
      </c>
      <c r="D84" s="9">
        <v>0.53600000000000003</v>
      </c>
      <c r="E84" s="10">
        <v>17</v>
      </c>
      <c r="F84" s="10">
        <v>9.1199999999999992</v>
      </c>
      <c r="G84" s="8" t="s">
        <v>13</v>
      </c>
      <c r="H84" s="7" t="s">
        <v>393</v>
      </c>
    </row>
    <row r="85" spans="1:8" x14ac:dyDescent="0.25">
      <c r="A85" s="7" t="s">
        <v>226</v>
      </c>
      <c r="B85" s="8" t="s">
        <v>448</v>
      </c>
      <c r="C85" s="9">
        <v>2.04</v>
      </c>
      <c r="D85" s="9">
        <v>0.50700000000000001</v>
      </c>
      <c r="E85" s="10">
        <v>17</v>
      </c>
      <c r="F85" s="10">
        <v>8.6199999999999992</v>
      </c>
      <c r="G85" s="8" t="s">
        <v>13</v>
      </c>
      <c r="H85" s="7" t="s">
        <v>393</v>
      </c>
    </row>
    <row r="86" spans="1:8" x14ac:dyDescent="0.25">
      <c r="A86" s="7" t="s">
        <v>226</v>
      </c>
      <c r="B86" s="8" t="s">
        <v>449</v>
      </c>
      <c r="C86" s="9">
        <v>0.5</v>
      </c>
      <c r="D86" s="9">
        <v>0.503</v>
      </c>
      <c r="E86" s="10">
        <v>17</v>
      </c>
      <c r="F86" s="10">
        <v>8.5500000000000007</v>
      </c>
      <c r="G86" s="8" t="s">
        <v>13</v>
      </c>
      <c r="H86" s="7" t="s">
        <v>393</v>
      </c>
    </row>
    <row r="87" spans="1:8" x14ac:dyDescent="0.25">
      <c r="A87" s="7" t="s">
        <v>226</v>
      </c>
      <c r="B87" s="8" t="s">
        <v>450</v>
      </c>
      <c r="C87" s="9">
        <v>7.54</v>
      </c>
      <c r="D87" s="9">
        <v>0.48399999999999999</v>
      </c>
      <c r="E87" s="10">
        <v>17</v>
      </c>
      <c r="F87" s="10">
        <v>8.2200000000000006</v>
      </c>
      <c r="G87" s="8" t="s">
        <v>13</v>
      </c>
      <c r="H87" s="7" t="s">
        <v>393</v>
      </c>
    </row>
    <row r="88" spans="1:8" x14ac:dyDescent="0.25">
      <c r="A88" s="7" t="s">
        <v>226</v>
      </c>
      <c r="B88" s="8" t="s">
        <v>451</v>
      </c>
      <c r="C88" s="9">
        <v>1.1299999999999999</v>
      </c>
      <c r="D88" s="9">
        <v>0.47899999999999998</v>
      </c>
      <c r="E88" s="10">
        <v>17</v>
      </c>
      <c r="F88" s="10">
        <v>8.14</v>
      </c>
      <c r="G88" s="8" t="s">
        <v>13</v>
      </c>
      <c r="H88" s="7" t="s">
        <v>393</v>
      </c>
    </row>
    <row r="89" spans="1:8" x14ac:dyDescent="0.25">
      <c r="A89" s="7" t="s">
        <v>226</v>
      </c>
      <c r="B89" s="8" t="s">
        <v>452</v>
      </c>
      <c r="C89" s="9">
        <v>2.34</v>
      </c>
      <c r="D89" s="9">
        <v>0.41199999999999998</v>
      </c>
      <c r="E89" s="10">
        <v>17</v>
      </c>
      <c r="F89" s="10">
        <v>7</v>
      </c>
      <c r="G89" s="8" t="s">
        <v>13</v>
      </c>
      <c r="H89" s="7" t="s">
        <v>393</v>
      </c>
    </row>
    <row r="90" spans="1:8" x14ac:dyDescent="0.25">
      <c r="A90" s="7" t="s">
        <v>226</v>
      </c>
      <c r="B90" s="8" t="s">
        <v>453</v>
      </c>
      <c r="C90" s="9">
        <v>1.04</v>
      </c>
      <c r="D90" s="9">
        <v>0.38500000000000001</v>
      </c>
      <c r="E90" s="10">
        <v>17</v>
      </c>
      <c r="F90" s="10">
        <v>6.54</v>
      </c>
      <c r="G90" s="8" t="s">
        <v>13</v>
      </c>
      <c r="H90" s="7" t="s">
        <v>393</v>
      </c>
    </row>
    <row r="91" spans="1:8" x14ac:dyDescent="0.25">
      <c r="A91" s="7" t="s">
        <v>226</v>
      </c>
      <c r="B91" s="8" t="s">
        <v>454</v>
      </c>
      <c r="C91" s="9">
        <v>1.73</v>
      </c>
      <c r="D91" s="9">
        <v>0.38300000000000001</v>
      </c>
      <c r="E91" s="10">
        <v>17</v>
      </c>
      <c r="F91" s="10">
        <v>6.5</v>
      </c>
      <c r="G91" s="8" t="s">
        <v>13</v>
      </c>
      <c r="H91" s="7" t="s">
        <v>393</v>
      </c>
    </row>
    <row r="92" spans="1:8" x14ac:dyDescent="0.25">
      <c r="A92" s="7" t="s">
        <v>226</v>
      </c>
      <c r="B92" s="8" t="s">
        <v>455</v>
      </c>
      <c r="C92" s="9">
        <v>0.38</v>
      </c>
      <c r="D92" s="9">
        <v>0.377</v>
      </c>
      <c r="E92" s="10">
        <v>17</v>
      </c>
      <c r="F92" s="10">
        <v>6.41</v>
      </c>
      <c r="G92" s="8" t="s">
        <v>13</v>
      </c>
      <c r="H92" s="7" t="s">
        <v>393</v>
      </c>
    </row>
    <row r="93" spans="1:8" x14ac:dyDescent="0.25">
      <c r="A93" s="7" t="s">
        <v>226</v>
      </c>
      <c r="B93" s="8" t="s">
        <v>456</v>
      </c>
      <c r="C93" s="9">
        <v>2.16</v>
      </c>
      <c r="D93" s="9">
        <v>0.376</v>
      </c>
      <c r="E93" s="10">
        <v>17</v>
      </c>
      <c r="F93" s="10">
        <v>6.39</v>
      </c>
      <c r="G93" s="8" t="s">
        <v>13</v>
      </c>
      <c r="H93" s="7" t="s">
        <v>393</v>
      </c>
    </row>
    <row r="94" spans="1:8" x14ac:dyDescent="0.25">
      <c r="A94" s="7" t="s">
        <v>226</v>
      </c>
      <c r="B94" s="8" t="s">
        <v>398</v>
      </c>
      <c r="C94" s="9">
        <v>9.94</v>
      </c>
      <c r="D94" s="9">
        <v>0.35299999999999998</v>
      </c>
      <c r="E94" s="10">
        <v>17</v>
      </c>
      <c r="F94" s="10">
        <v>6.01</v>
      </c>
      <c r="G94" s="8" t="s">
        <v>13</v>
      </c>
      <c r="H94" s="7" t="s">
        <v>393</v>
      </c>
    </row>
    <row r="95" spans="1:8" x14ac:dyDescent="0.25">
      <c r="A95" s="7" t="s">
        <v>226</v>
      </c>
      <c r="B95" s="8" t="s">
        <v>457</v>
      </c>
      <c r="C95" s="9">
        <v>9.17</v>
      </c>
      <c r="D95" s="9">
        <v>0.34499999999999997</v>
      </c>
      <c r="E95" s="10">
        <v>17</v>
      </c>
      <c r="F95" s="10">
        <v>5.86</v>
      </c>
      <c r="G95" s="8" t="s">
        <v>13</v>
      </c>
      <c r="H95" s="7" t="s">
        <v>393</v>
      </c>
    </row>
    <row r="96" spans="1:8" x14ac:dyDescent="0.25">
      <c r="A96" s="7" t="s">
        <v>226</v>
      </c>
      <c r="B96" s="8" t="s">
        <v>458</v>
      </c>
      <c r="C96" s="9">
        <v>0.4</v>
      </c>
      <c r="D96" s="9">
        <v>0.34300000000000003</v>
      </c>
      <c r="E96" s="10">
        <v>17</v>
      </c>
      <c r="F96" s="10">
        <v>5.83</v>
      </c>
      <c r="G96" s="8" t="s">
        <v>13</v>
      </c>
      <c r="H96" s="7" t="s">
        <v>393</v>
      </c>
    </row>
    <row r="97" spans="1:8" x14ac:dyDescent="0.25">
      <c r="A97" s="7" t="s">
        <v>226</v>
      </c>
      <c r="B97" s="8" t="s">
        <v>459</v>
      </c>
      <c r="C97" s="9">
        <v>0.42</v>
      </c>
      <c r="D97" s="9">
        <v>0.312</v>
      </c>
      <c r="E97" s="10">
        <v>17</v>
      </c>
      <c r="F97" s="10">
        <v>5.31</v>
      </c>
      <c r="G97" s="8" t="s">
        <v>13</v>
      </c>
      <c r="H97" s="7" t="s">
        <v>393</v>
      </c>
    </row>
    <row r="98" spans="1:8" x14ac:dyDescent="0.25">
      <c r="A98" s="7" t="s">
        <v>226</v>
      </c>
      <c r="B98" s="8" t="s">
        <v>460</v>
      </c>
      <c r="C98" s="9">
        <v>0.42</v>
      </c>
      <c r="D98" s="9">
        <v>0.30599999999999999</v>
      </c>
      <c r="E98" s="10">
        <v>17</v>
      </c>
      <c r="F98" s="10">
        <v>5.2</v>
      </c>
      <c r="G98" s="8" t="s">
        <v>13</v>
      </c>
      <c r="H98" s="7" t="s">
        <v>393</v>
      </c>
    </row>
    <row r="99" spans="1:8" x14ac:dyDescent="0.25">
      <c r="A99" s="7" t="s">
        <v>226</v>
      </c>
      <c r="B99" s="8" t="s">
        <v>461</v>
      </c>
      <c r="C99" s="9">
        <v>10.72</v>
      </c>
      <c r="D99" s="9">
        <v>0.30099999999999999</v>
      </c>
      <c r="E99" s="10">
        <v>17</v>
      </c>
      <c r="F99" s="10">
        <v>5.1100000000000003</v>
      </c>
      <c r="G99" s="8" t="s">
        <v>13</v>
      </c>
      <c r="H99" s="7" t="s">
        <v>393</v>
      </c>
    </row>
    <row r="100" spans="1:8" x14ac:dyDescent="0.25">
      <c r="A100" s="7" t="s">
        <v>226</v>
      </c>
      <c r="B100" s="8" t="s">
        <v>462</v>
      </c>
      <c r="C100" s="9">
        <v>2.87</v>
      </c>
      <c r="D100" s="9">
        <v>0.29299999999999998</v>
      </c>
      <c r="E100" s="10">
        <v>17</v>
      </c>
      <c r="F100" s="10">
        <v>4.99</v>
      </c>
      <c r="G100" s="8" t="s">
        <v>13</v>
      </c>
      <c r="H100" s="7" t="s">
        <v>393</v>
      </c>
    </row>
    <row r="101" spans="1:8" x14ac:dyDescent="0.25">
      <c r="A101" s="7" t="s">
        <v>226</v>
      </c>
      <c r="B101" s="8" t="s">
        <v>463</v>
      </c>
      <c r="C101" s="9">
        <v>2.81</v>
      </c>
      <c r="D101" s="9">
        <v>0.28699999999999998</v>
      </c>
      <c r="E101" s="10">
        <v>17</v>
      </c>
      <c r="F101" s="10">
        <v>4.87</v>
      </c>
      <c r="G101" s="8" t="s">
        <v>13</v>
      </c>
      <c r="H101" s="7" t="s">
        <v>393</v>
      </c>
    </row>
    <row r="102" spans="1:8" x14ac:dyDescent="0.25">
      <c r="A102" s="7" t="s">
        <v>226</v>
      </c>
      <c r="B102" s="8" t="s">
        <v>464</v>
      </c>
      <c r="C102" s="9">
        <v>2.83</v>
      </c>
      <c r="D102" s="9">
        <v>0.27700000000000002</v>
      </c>
      <c r="E102" s="10">
        <v>17</v>
      </c>
      <c r="F102" s="10">
        <v>4.71</v>
      </c>
      <c r="G102" s="8" t="s">
        <v>13</v>
      </c>
      <c r="H102" s="7" t="s">
        <v>393</v>
      </c>
    </row>
    <row r="103" spans="1:8" x14ac:dyDescent="0.25">
      <c r="A103" s="7" t="s">
        <v>226</v>
      </c>
      <c r="B103" s="8" t="s">
        <v>465</v>
      </c>
      <c r="C103" s="9">
        <v>0.79</v>
      </c>
      <c r="D103" s="9">
        <v>0.27500000000000002</v>
      </c>
      <c r="E103" s="10">
        <v>17</v>
      </c>
      <c r="F103" s="10">
        <v>4.68</v>
      </c>
      <c r="G103" s="8" t="s">
        <v>13</v>
      </c>
      <c r="H103" s="7" t="s">
        <v>393</v>
      </c>
    </row>
    <row r="104" spans="1:8" x14ac:dyDescent="0.25">
      <c r="A104" s="7" t="s">
        <v>226</v>
      </c>
      <c r="B104" s="8" t="s">
        <v>466</v>
      </c>
      <c r="C104" s="9">
        <v>4.78</v>
      </c>
      <c r="D104" s="9">
        <v>0.26100000000000001</v>
      </c>
      <c r="E104" s="10">
        <v>17</v>
      </c>
      <c r="F104" s="10">
        <v>4.43</v>
      </c>
      <c r="G104" s="8" t="s">
        <v>13</v>
      </c>
      <c r="H104" s="7" t="s">
        <v>393</v>
      </c>
    </row>
    <row r="105" spans="1:8" x14ac:dyDescent="0.25">
      <c r="A105" s="7" t="s">
        <v>226</v>
      </c>
      <c r="B105" s="8" t="s">
        <v>467</v>
      </c>
      <c r="C105" s="9">
        <v>9.2899999999999991</v>
      </c>
      <c r="D105" s="9">
        <v>0.26</v>
      </c>
      <c r="E105" s="10">
        <v>17</v>
      </c>
      <c r="F105" s="10">
        <v>4.42</v>
      </c>
      <c r="G105" s="8" t="s">
        <v>13</v>
      </c>
      <c r="H105" s="7" t="s">
        <v>393</v>
      </c>
    </row>
    <row r="106" spans="1:8" x14ac:dyDescent="0.25">
      <c r="A106" s="7" t="s">
        <v>226</v>
      </c>
      <c r="B106" s="8" t="s">
        <v>468</v>
      </c>
      <c r="C106" s="9">
        <v>0.53</v>
      </c>
      <c r="D106" s="9">
        <v>0.253</v>
      </c>
      <c r="E106" s="10">
        <v>17</v>
      </c>
      <c r="F106" s="10">
        <v>4.29</v>
      </c>
      <c r="G106" s="8" t="s">
        <v>13</v>
      </c>
      <c r="H106" s="7" t="s">
        <v>393</v>
      </c>
    </row>
    <row r="107" spans="1:8" x14ac:dyDescent="0.25">
      <c r="A107" s="7" t="s">
        <v>226</v>
      </c>
      <c r="B107" s="8" t="s">
        <v>469</v>
      </c>
      <c r="C107" s="9">
        <v>0.3</v>
      </c>
      <c r="D107" s="9">
        <v>0.25</v>
      </c>
      <c r="E107" s="10">
        <v>17</v>
      </c>
      <c r="F107" s="10">
        <v>4.26</v>
      </c>
      <c r="G107" s="8" t="s">
        <v>13</v>
      </c>
      <c r="H107" s="7" t="s">
        <v>393</v>
      </c>
    </row>
    <row r="108" spans="1:8" x14ac:dyDescent="0.25">
      <c r="A108" s="7" t="s">
        <v>226</v>
      </c>
      <c r="B108" s="8" t="s">
        <v>470</v>
      </c>
      <c r="C108" s="9">
        <v>0.55000000000000004</v>
      </c>
      <c r="D108" s="9">
        <v>0.24</v>
      </c>
      <c r="E108" s="10">
        <v>17</v>
      </c>
      <c r="F108" s="10">
        <v>4.08</v>
      </c>
      <c r="G108" s="8" t="s">
        <v>13</v>
      </c>
      <c r="H108" s="7" t="s">
        <v>393</v>
      </c>
    </row>
    <row r="109" spans="1:8" x14ac:dyDescent="0.25">
      <c r="A109" s="7" t="s">
        <v>226</v>
      </c>
      <c r="B109" s="8" t="s">
        <v>471</v>
      </c>
      <c r="C109" s="9">
        <v>1.0900000000000001</v>
      </c>
      <c r="D109" s="9">
        <v>0.24</v>
      </c>
      <c r="E109" s="10">
        <v>17</v>
      </c>
      <c r="F109" s="10">
        <v>4.08</v>
      </c>
      <c r="G109" s="8" t="s">
        <v>13</v>
      </c>
      <c r="H109" s="7" t="s">
        <v>393</v>
      </c>
    </row>
    <row r="110" spans="1:8" x14ac:dyDescent="0.25">
      <c r="A110" s="7" t="s">
        <v>226</v>
      </c>
      <c r="B110" s="8" t="s">
        <v>472</v>
      </c>
      <c r="C110" s="9">
        <v>0.24</v>
      </c>
      <c r="D110" s="9">
        <v>0.22500000000000001</v>
      </c>
      <c r="E110" s="10">
        <v>17</v>
      </c>
      <c r="F110" s="10">
        <v>3.83</v>
      </c>
      <c r="G110" s="8" t="s">
        <v>13</v>
      </c>
      <c r="H110" s="7" t="s">
        <v>393</v>
      </c>
    </row>
    <row r="111" spans="1:8" x14ac:dyDescent="0.25">
      <c r="A111" s="7" t="s">
        <v>226</v>
      </c>
      <c r="B111" s="8" t="s">
        <v>473</v>
      </c>
      <c r="C111" s="9">
        <v>3.92</v>
      </c>
      <c r="D111" s="9">
        <v>0.222</v>
      </c>
      <c r="E111" s="10">
        <v>17</v>
      </c>
      <c r="F111" s="10">
        <v>3.78</v>
      </c>
      <c r="G111" s="8" t="s">
        <v>13</v>
      </c>
      <c r="H111" s="7" t="s">
        <v>393</v>
      </c>
    </row>
    <row r="112" spans="1:8" x14ac:dyDescent="0.25">
      <c r="A112" s="7" t="s">
        <v>226</v>
      </c>
      <c r="B112" s="8" t="s">
        <v>474</v>
      </c>
      <c r="C112" s="9">
        <v>0.2</v>
      </c>
      <c r="D112" s="9">
        <v>0.19600000000000001</v>
      </c>
      <c r="E112" s="10">
        <v>17</v>
      </c>
      <c r="F112" s="10">
        <v>3.33</v>
      </c>
      <c r="G112" s="8" t="s">
        <v>13</v>
      </c>
      <c r="H112" s="7" t="s">
        <v>393</v>
      </c>
    </row>
    <row r="113" spans="1:8" x14ac:dyDescent="0.25">
      <c r="A113" s="7" t="s">
        <v>226</v>
      </c>
      <c r="B113" s="8" t="s">
        <v>392</v>
      </c>
      <c r="C113" s="9">
        <v>12.44</v>
      </c>
      <c r="D113" s="9">
        <v>0.182</v>
      </c>
      <c r="E113" s="10">
        <v>17</v>
      </c>
      <c r="F113" s="10">
        <v>3.09</v>
      </c>
      <c r="G113" s="8" t="s">
        <v>13</v>
      </c>
      <c r="H113" s="7" t="s">
        <v>393</v>
      </c>
    </row>
    <row r="114" spans="1:8" x14ac:dyDescent="0.25">
      <c r="A114" s="7" t="s">
        <v>226</v>
      </c>
      <c r="B114" s="8" t="s">
        <v>475</v>
      </c>
      <c r="C114" s="9">
        <v>3.65</v>
      </c>
      <c r="D114" s="9">
        <v>0.158</v>
      </c>
      <c r="E114" s="10">
        <v>17</v>
      </c>
      <c r="F114" s="10">
        <v>2.68</v>
      </c>
      <c r="G114" s="8" t="s">
        <v>13</v>
      </c>
      <c r="H114" s="7" t="s">
        <v>393</v>
      </c>
    </row>
    <row r="115" spans="1:8" x14ac:dyDescent="0.25">
      <c r="A115" s="7" t="s">
        <v>226</v>
      </c>
      <c r="B115" s="8" t="s">
        <v>476</v>
      </c>
      <c r="C115" s="9">
        <v>1.79</v>
      </c>
      <c r="D115" s="9">
        <v>0.14499999999999999</v>
      </c>
      <c r="E115" s="10">
        <v>17</v>
      </c>
      <c r="F115" s="10">
        <v>2.46</v>
      </c>
      <c r="G115" s="8" t="s">
        <v>13</v>
      </c>
      <c r="H115" s="7" t="s">
        <v>393</v>
      </c>
    </row>
    <row r="116" spans="1:8" x14ac:dyDescent="0.25">
      <c r="A116" s="7" t="s">
        <v>226</v>
      </c>
      <c r="B116" s="8" t="s">
        <v>477</v>
      </c>
      <c r="C116" s="9">
        <v>0.93</v>
      </c>
      <c r="D116" s="9">
        <v>0.14499999999999999</v>
      </c>
      <c r="E116" s="10">
        <v>17</v>
      </c>
      <c r="F116" s="10">
        <v>2.46</v>
      </c>
      <c r="G116" s="8" t="s">
        <v>13</v>
      </c>
      <c r="H116" s="7" t="s">
        <v>393</v>
      </c>
    </row>
    <row r="117" spans="1:8" x14ac:dyDescent="0.25">
      <c r="A117" s="7" t="s">
        <v>226</v>
      </c>
      <c r="B117" s="8" t="s">
        <v>478</v>
      </c>
      <c r="C117" s="9">
        <v>1.78</v>
      </c>
      <c r="D117" s="9">
        <v>0.13900000000000001</v>
      </c>
      <c r="E117" s="10">
        <v>17</v>
      </c>
      <c r="F117" s="10">
        <v>2.37</v>
      </c>
      <c r="G117" s="8" t="s">
        <v>13</v>
      </c>
      <c r="H117" s="7" t="s">
        <v>393</v>
      </c>
    </row>
    <row r="118" spans="1:8" x14ac:dyDescent="0.25">
      <c r="A118" s="7" t="s">
        <v>226</v>
      </c>
      <c r="B118" s="8" t="s">
        <v>479</v>
      </c>
      <c r="C118" s="9">
        <v>2.2000000000000002</v>
      </c>
      <c r="D118" s="9">
        <v>0.13600000000000001</v>
      </c>
      <c r="E118" s="10">
        <v>17</v>
      </c>
      <c r="F118" s="10">
        <v>2.3199999999999998</v>
      </c>
      <c r="G118" s="8" t="s">
        <v>13</v>
      </c>
      <c r="H118" s="7" t="s">
        <v>393</v>
      </c>
    </row>
    <row r="119" spans="1:8" x14ac:dyDescent="0.25">
      <c r="A119" s="7" t="s">
        <v>226</v>
      </c>
      <c r="B119" s="8" t="s">
        <v>480</v>
      </c>
      <c r="C119" s="9">
        <v>2.94</v>
      </c>
      <c r="D119" s="9">
        <v>0.122</v>
      </c>
      <c r="E119" s="10">
        <v>17</v>
      </c>
      <c r="F119" s="10">
        <v>2.08</v>
      </c>
      <c r="G119" s="8" t="s">
        <v>13</v>
      </c>
      <c r="H119" s="7" t="s">
        <v>393</v>
      </c>
    </row>
    <row r="120" spans="1:8" x14ac:dyDescent="0.25">
      <c r="A120" s="7" t="s">
        <v>226</v>
      </c>
      <c r="B120" s="8" t="s">
        <v>467</v>
      </c>
      <c r="C120" s="9">
        <v>9.2899999999999991</v>
      </c>
      <c r="D120" s="9">
        <v>0.121</v>
      </c>
      <c r="E120" s="10">
        <v>17</v>
      </c>
      <c r="F120" s="10">
        <v>2.0499999999999998</v>
      </c>
      <c r="G120" s="8" t="s">
        <v>13</v>
      </c>
      <c r="H120" s="7" t="s">
        <v>393</v>
      </c>
    </row>
    <row r="121" spans="1:8" x14ac:dyDescent="0.25">
      <c r="A121" s="7" t="s">
        <v>226</v>
      </c>
      <c r="B121" s="8" t="s">
        <v>466</v>
      </c>
      <c r="C121" s="9">
        <v>4.78</v>
      </c>
      <c r="D121" s="9">
        <v>0.11700000000000001</v>
      </c>
      <c r="E121" s="10">
        <v>17</v>
      </c>
      <c r="F121" s="10">
        <v>1.99</v>
      </c>
      <c r="G121" s="8" t="s">
        <v>13</v>
      </c>
      <c r="H121" s="7" t="s">
        <v>393</v>
      </c>
    </row>
    <row r="122" spans="1:8" x14ac:dyDescent="0.25">
      <c r="A122" s="7" t="s">
        <v>226</v>
      </c>
      <c r="B122" s="8" t="s">
        <v>481</v>
      </c>
      <c r="C122" s="9">
        <v>0.74</v>
      </c>
      <c r="D122" s="9">
        <v>0.108</v>
      </c>
      <c r="E122" s="10">
        <v>17</v>
      </c>
      <c r="F122" s="10">
        <v>1.84</v>
      </c>
      <c r="G122" s="8" t="s">
        <v>13</v>
      </c>
      <c r="H122" s="7" t="s">
        <v>393</v>
      </c>
    </row>
    <row r="123" spans="1:8" x14ac:dyDescent="0.25">
      <c r="A123" s="7" t="s">
        <v>226</v>
      </c>
      <c r="B123" s="8" t="s">
        <v>482</v>
      </c>
      <c r="C123" s="9">
        <v>6.95</v>
      </c>
      <c r="D123" s="9">
        <v>0.107</v>
      </c>
      <c r="E123" s="10">
        <v>17</v>
      </c>
      <c r="F123" s="10">
        <v>1.82</v>
      </c>
      <c r="G123" s="8" t="s">
        <v>13</v>
      </c>
      <c r="H123" s="7" t="s">
        <v>393</v>
      </c>
    </row>
    <row r="124" spans="1:8" x14ac:dyDescent="0.25">
      <c r="A124" s="7" t="s">
        <v>226</v>
      </c>
      <c r="B124" s="8" t="s">
        <v>483</v>
      </c>
      <c r="C124" s="9">
        <v>0.85</v>
      </c>
      <c r="D124" s="9">
        <v>8.2000000000000003E-2</v>
      </c>
      <c r="E124" s="10">
        <v>17</v>
      </c>
      <c r="F124" s="10">
        <v>1.4</v>
      </c>
      <c r="G124" s="8" t="s">
        <v>13</v>
      </c>
      <c r="H124" s="7" t="s">
        <v>393</v>
      </c>
    </row>
    <row r="125" spans="1:8" x14ac:dyDescent="0.25">
      <c r="A125" s="7" t="s">
        <v>226</v>
      </c>
      <c r="B125" s="8" t="s">
        <v>484</v>
      </c>
      <c r="C125" s="9">
        <v>6.33</v>
      </c>
      <c r="D125" s="9">
        <v>7.6999999999999999E-2</v>
      </c>
      <c r="E125" s="10">
        <v>17</v>
      </c>
      <c r="F125" s="10">
        <v>1.3</v>
      </c>
      <c r="G125" s="8" t="s">
        <v>13</v>
      </c>
      <c r="H125" s="7" t="s">
        <v>393</v>
      </c>
    </row>
    <row r="126" spans="1:8" x14ac:dyDescent="0.25">
      <c r="A126" s="7" t="s">
        <v>226</v>
      </c>
      <c r="B126" s="8" t="s">
        <v>451</v>
      </c>
      <c r="C126" s="9">
        <v>1.1299999999999999</v>
      </c>
      <c r="D126" s="9">
        <v>5.8999999999999997E-2</v>
      </c>
      <c r="E126" s="10">
        <v>17</v>
      </c>
      <c r="F126" s="10">
        <v>1</v>
      </c>
      <c r="G126" s="8" t="s">
        <v>13</v>
      </c>
      <c r="H126" s="7" t="s">
        <v>393</v>
      </c>
    </row>
    <row r="127" spans="1:8" x14ac:dyDescent="0.25">
      <c r="A127" s="7" t="s">
        <v>226</v>
      </c>
      <c r="B127" s="8" t="s">
        <v>485</v>
      </c>
      <c r="C127" s="9">
        <v>10.1</v>
      </c>
      <c r="D127" s="9">
        <v>5.3999999999999999E-2</v>
      </c>
      <c r="E127" s="10">
        <v>17</v>
      </c>
      <c r="F127" s="10">
        <v>0.92</v>
      </c>
      <c r="G127" s="8" t="s">
        <v>13</v>
      </c>
      <c r="H127" s="7" t="s">
        <v>393</v>
      </c>
    </row>
    <row r="128" spans="1:8" x14ac:dyDescent="0.25">
      <c r="A128" s="7" t="s">
        <v>226</v>
      </c>
      <c r="B128" s="8" t="s">
        <v>486</v>
      </c>
      <c r="C128" s="9">
        <v>2.23</v>
      </c>
      <c r="D128" s="9">
        <v>4.4999999999999998E-2</v>
      </c>
      <c r="E128" s="10">
        <v>17</v>
      </c>
      <c r="F128" s="10">
        <v>0.77</v>
      </c>
      <c r="G128" s="8" t="s">
        <v>13</v>
      </c>
      <c r="H128" s="7" t="s">
        <v>393</v>
      </c>
    </row>
    <row r="129" spans="1:8" x14ac:dyDescent="0.25">
      <c r="A129" s="7" t="s">
        <v>226</v>
      </c>
      <c r="B129" s="8" t="s">
        <v>487</v>
      </c>
      <c r="C129" s="9">
        <v>2.96</v>
      </c>
      <c r="D129" s="9">
        <v>4.1000000000000002E-2</v>
      </c>
      <c r="E129" s="10">
        <v>17</v>
      </c>
      <c r="F129" s="10">
        <v>0.69</v>
      </c>
      <c r="G129" s="8" t="s">
        <v>13</v>
      </c>
      <c r="H129" s="7" t="s">
        <v>393</v>
      </c>
    </row>
    <row r="130" spans="1:8" x14ac:dyDescent="0.25">
      <c r="A130" s="7" t="s">
        <v>226</v>
      </c>
      <c r="B130" s="8" t="s">
        <v>488</v>
      </c>
      <c r="C130" s="9">
        <v>1.43</v>
      </c>
      <c r="D130" s="9">
        <v>3.7999999999999999E-2</v>
      </c>
      <c r="E130" s="10">
        <v>17</v>
      </c>
      <c r="F130" s="10">
        <v>0.64</v>
      </c>
      <c r="G130" s="8" t="s">
        <v>13</v>
      </c>
      <c r="H130" s="7" t="s">
        <v>393</v>
      </c>
    </row>
    <row r="131" spans="1:8" x14ac:dyDescent="0.25">
      <c r="A131" s="7" t="s">
        <v>226</v>
      </c>
      <c r="B131" s="8" t="s">
        <v>489</v>
      </c>
      <c r="C131" s="9">
        <v>5.18</v>
      </c>
      <c r="D131" s="9">
        <v>3.3000000000000002E-2</v>
      </c>
      <c r="E131" s="10">
        <v>17</v>
      </c>
      <c r="F131" s="10">
        <v>0.56000000000000005</v>
      </c>
      <c r="G131" s="8" t="s">
        <v>13</v>
      </c>
      <c r="H131" s="7" t="s">
        <v>393</v>
      </c>
    </row>
    <row r="132" spans="1:8" x14ac:dyDescent="0.25">
      <c r="A132" s="7" t="s">
        <v>226</v>
      </c>
      <c r="B132" s="8" t="s">
        <v>382</v>
      </c>
      <c r="C132" s="9">
        <v>0.75</v>
      </c>
      <c r="D132" s="9">
        <v>3.3000000000000002E-2</v>
      </c>
      <c r="E132" s="10">
        <v>17</v>
      </c>
      <c r="F132" s="10">
        <v>0.55000000000000004</v>
      </c>
      <c r="G132" s="8" t="s">
        <v>13</v>
      </c>
      <c r="H132" s="7" t="s">
        <v>393</v>
      </c>
    </row>
    <row r="133" spans="1:8" x14ac:dyDescent="0.25">
      <c r="A133" s="7" t="s">
        <v>226</v>
      </c>
      <c r="B133" s="8" t="s">
        <v>386</v>
      </c>
      <c r="C133" s="9">
        <v>4.4000000000000004</v>
      </c>
      <c r="D133" s="9">
        <v>2.5999999999999999E-2</v>
      </c>
      <c r="E133" s="10">
        <v>17</v>
      </c>
      <c r="F133" s="10">
        <v>0.44</v>
      </c>
      <c r="G133" s="8" t="s">
        <v>13</v>
      </c>
      <c r="H133" s="7" t="s">
        <v>393</v>
      </c>
    </row>
    <row r="134" spans="1:8" x14ac:dyDescent="0.25">
      <c r="A134" s="7" t="s">
        <v>226</v>
      </c>
      <c r="B134" s="8" t="s">
        <v>490</v>
      </c>
      <c r="C134" s="9">
        <v>2.4700000000000002</v>
      </c>
      <c r="D134" s="9">
        <v>0.02</v>
      </c>
      <c r="E134" s="10">
        <v>17</v>
      </c>
      <c r="F134" s="10">
        <v>0.34</v>
      </c>
      <c r="G134" s="8" t="s">
        <v>13</v>
      </c>
      <c r="H134" s="7" t="s">
        <v>393</v>
      </c>
    </row>
    <row r="135" spans="1:8" x14ac:dyDescent="0.25">
      <c r="A135" s="7" t="s">
        <v>226</v>
      </c>
      <c r="B135" s="8" t="s">
        <v>491</v>
      </c>
      <c r="C135" s="9">
        <v>0.73</v>
      </c>
      <c r="D135" s="9">
        <v>1.9E-2</v>
      </c>
      <c r="E135" s="10">
        <v>17</v>
      </c>
      <c r="F135" s="10">
        <v>0.32</v>
      </c>
      <c r="G135" s="8" t="s">
        <v>13</v>
      </c>
      <c r="H135" s="7" t="s">
        <v>393</v>
      </c>
    </row>
    <row r="136" spans="1:8" x14ac:dyDescent="0.25">
      <c r="A136" s="7" t="s">
        <v>226</v>
      </c>
      <c r="B136" s="8" t="s">
        <v>492</v>
      </c>
      <c r="C136" s="9">
        <v>2.97</v>
      </c>
      <c r="D136" s="9">
        <v>1.7999999999999999E-2</v>
      </c>
      <c r="E136" s="10">
        <v>17</v>
      </c>
      <c r="F136" s="10">
        <v>0.31</v>
      </c>
      <c r="G136" s="8" t="s">
        <v>13</v>
      </c>
      <c r="H136" s="7" t="s">
        <v>393</v>
      </c>
    </row>
    <row r="137" spans="1:8" x14ac:dyDescent="0.25">
      <c r="A137" s="7" t="s">
        <v>226</v>
      </c>
      <c r="B137" s="8" t="s">
        <v>493</v>
      </c>
      <c r="C137" s="9">
        <v>0.46</v>
      </c>
      <c r="D137" s="9">
        <v>1.6E-2</v>
      </c>
      <c r="E137" s="10">
        <v>17</v>
      </c>
      <c r="F137" s="10">
        <v>0.28000000000000003</v>
      </c>
      <c r="G137" s="8" t="s">
        <v>13</v>
      </c>
      <c r="H137" s="7" t="s">
        <v>393</v>
      </c>
    </row>
    <row r="138" spans="1:8" x14ac:dyDescent="0.25">
      <c r="A138" s="7" t="s">
        <v>226</v>
      </c>
      <c r="B138" s="8" t="s">
        <v>494</v>
      </c>
      <c r="C138" s="9">
        <v>7.25</v>
      </c>
      <c r="D138" s="9">
        <v>1.2999999999999999E-2</v>
      </c>
      <c r="E138" s="10">
        <v>17</v>
      </c>
      <c r="F138" s="10">
        <v>0.21</v>
      </c>
      <c r="G138" s="8" t="s">
        <v>13</v>
      </c>
      <c r="H138" s="7" t="s">
        <v>393</v>
      </c>
    </row>
    <row r="139" spans="1:8" x14ac:dyDescent="0.25">
      <c r="A139" s="7" t="s">
        <v>226</v>
      </c>
      <c r="B139" s="8" t="s">
        <v>495</v>
      </c>
      <c r="C139" s="9">
        <v>1.51</v>
      </c>
      <c r="D139" s="9">
        <v>1.2999999999999999E-2</v>
      </c>
      <c r="E139" s="10">
        <v>17</v>
      </c>
      <c r="F139" s="10">
        <v>0.21</v>
      </c>
      <c r="G139" s="8" t="s">
        <v>13</v>
      </c>
      <c r="H139" s="7" t="s">
        <v>393</v>
      </c>
    </row>
    <row r="140" spans="1:8" x14ac:dyDescent="0.25">
      <c r="A140" s="14"/>
      <c r="B140" s="8"/>
      <c r="C140" s="11">
        <f>SUM(C22:C139)</f>
        <v>459.47</v>
      </c>
      <c r="D140" s="11">
        <f>SUM(D22:D139)</f>
        <v>118.64399999999998</v>
      </c>
      <c r="E140" s="12"/>
      <c r="F140" s="12">
        <f>D140*E139</f>
        <v>2016.9479999999996</v>
      </c>
      <c r="G140" s="8"/>
      <c r="H140" s="13" t="s">
        <v>176</v>
      </c>
    </row>
    <row r="141" spans="1:8" x14ac:dyDescent="0.25">
      <c r="A141" s="14"/>
      <c r="B141" s="8"/>
      <c r="C141" s="11">
        <f>C140+C21+C18+C9</f>
        <v>485.03000000000003</v>
      </c>
      <c r="D141" s="11">
        <f>D140+D21+D18+D9</f>
        <v>121.85399999999997</v>
      </c>
      <c r="E141" s="12"/>
      <c r="F141" s="12">
        <f>F140+F21+F18+F9</f>
        <v>2071.5179999999996</v>
      </c>
      <c r="G141" s="8"/>
      <c r="H141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0"/>
  <sheetViews>
    <sheetView workbookViewId="0">
      <selection activeCell="H5" sqref="H5"/>
    </sheetView>
  </sheetViews>
  <sheetFormatPr defaultRowHeight="15.75" x14ac:dyDescent="0.25"/>
  <cols>
    <col min="1" max="1" width="48.85546875" style="1" customWidth="1"/>
    <col min="2" max="4" width="16.140625" style="16" customWidth="1"/>
    <col min="5" max="5" width="16.140625" style="20" customWidth="1"/>
    <col min="6" max="6" width="16.140625" style="16" customWidth="1"/>
    <col min="7" max="7" width="20.140625" style="16" customWidth="1"/>
    <col min="8" max="8" width="38.140625" style="1" customWidth="1"/>
    <col min="9" max="16384" width="9.140625" style="1"/>
  </cols>
  <sheetData>
    <row r="2" spans="1:9" x14ac:dyDescent="0.25">
      <c r="A2" s="26" t="s">
        <v>496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497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19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498</v>
      </c>
      <c r="C8" s="9">
        <v>7.32</v>
      </c>
      <c r="D8" s="9">
        <v>0.442</v>
      </c>
      <c r="E8" s="10">
        <v>17</v>
      </c>
      <c r="F8" s="10">
        <v>7.52</v>
      </c>
      <c r="G8" s="8" t="s">
        <v>13</v>
      </c>
      <c r="H8" s="7" t="s">
        <v>225</v>
      </c>
    </row>
    <row r="9" spans="1:9" x14ac:dyDescent="0.25">
      <c r="A9" s="7" t="s">
        <v>226</v>
      </c>
      <c r="B9" s="8" t="s">
        <v>499</v>
      </c>
      <c r="C9" s="9">
        <v>5.22</v>
      </c>
      <c r="D9" s="9">
        <v>3.8719999999999999</v>
      </c>
      <c r="E9" s="10">
        <v>17</v>
      </c>
      <c r="F9" s="10">
        <v>65.83</v>
      </c>
      <c r="G9" s="8" t="s">
        <v>13</v>
      </c>
      <c r="H9" s="7" t="s">
        <v>500</v>
      </c>
    </row>
    <row r="10" spans="1:9" x14ac:dyDescent="0.25">
      <c r="A10" s="7" t="s">
        <v>226</v>
      </c>
      <c r="B10" s="8" t="s">
        <v>501</v>
      </c>
      <c r="C10" s="9">
        <v>6.77</v>
      </c>
      <c r="D10" s="9">
        <v>3.7210000000000001</v>
      </c>
      <c r="E10" s="10">
        <v>17</v>
      </c>
      <c r="F10" s="10">
        <v>63.26</v>
      </c>
      <c r="G10" s="8" t="s">
        <v>13</v>
      </c>
      <c r="H10" s="7" t="s">
        <v>500</v>
      </c>
    </row>
    <row r="11" spans="1:9" x14ac:dyDescent="0.25">
      <c r="A11" s="7" t="s">
        <v>226</v>
      </c>
      <c r="B11" s="8" t="s">
        <v>502</v>
      </c>
      <c r="C11" s="9">
        <v>6.33</v>
      </c>
      <c r="D11" s="9">
        <v>2.89</v>
      </c>
      <c r="E11" s="10">
        <v>17</v>
      </c>
      <c r="F11" s="10">
        <v>49.13</v>
      </c>
      <c r="G11" s="8" t="s">
        <v>13</v>
      </c>
      <c r="H11" s="7" t="s">
        <v>500</v>
      </c>
    </row>
    <row r="12" spans="1:9" x14ac:dyDescent="0.25">
      <c r="A12" s="7" t="s">
        <v>226</v>
      </c>
      <c r="B12" s="8" t="s">
        <v>503</v>
      </c>
      <c r="C12" s="9">
        <v>4.46</v>
      </c>
      <c r="D12" s="9">
        <v>2.8260000000000001</v>
      </c>
      <c r="E12" s="10">
        <v>17</v>
      </c>
      <c r="F12" s="10">
        <v>48.03</v>
      </c>
      <c r="G12" s="8" t="s">
        <v>13</v>
      </c>
      <c r="H12" s="7" t="s">
        <v>500</v>
      </c>
    </row>
    <row r="13" spans="1:9" x14ac:dyDescent="0.25">
      <c r="A13" s="7" t="s">
        <v>226</v>
      </c>
      <c r="B13" s="8" t="s">
        <v>504</v>
      </c>
      <c r="C13" s="9">
        <v>7.03</v>
      </c>
      <c r="D13" s="9">
        <v>2.6160000000000001</v>
      </c>
      <c r="E13" s="10">
        <v>17</v>
      </c>
      <c r="F13" s="10">
        <v>44.47</v>
      </c>
      <c r="G13" s="8" t="s">
        <v>13</v>
      </c>
      <c r="H13" s="7" t="s">
        <v>500</v>
      </c>
    </row>
    <row r="14" spans="1:9" x14ac:dyDescent="0.25">
      <c r="A14" s="7" t="s">
        <v>226</v>
      </c>
      <c r="B14" s="8" t="s">
        <v>505</v>
      </c>
      <c r="C14" s="9">
        <v>4.84</v>
      </c>
      <c r="D14" s="9">
        <v>2.58</v>
      </c>
      <c r="E14" s="10">
        <v>17</v>
      </c>
      <c r="F14" s="10">
        <v>43.86</v>
      </c>
      <c r="G14" s="8" t="s">
        <v>13</v>
      </c>
      <c r="H14" s="7" t="s">
        <v>500</v>
      </c>
    </row>
    <row r="15" spans="1:9" x14ac:dyDescent="0.25">
      <c r="A15" s="7" t="s">
        <v>226</v>
      </c>
      <c r="B15" s="8" t="s">
        <v>506</v>
      </c>
      <c r="C15" s="9">
        <v>6.39</v>
      </c>
      <c r="D15" s="9">
        <v>2.5710000000000002</v>
      </c>
      <c r="E15" s="10">
        <v>17</v>
      </c>
      <c r="F15" s="10">
        <v>43.71</v>
      </c>
      <c r="G15" s="8" t="s">
        <v>13</v>
      </c>
      <c r="H15" s="7" t="s">
        <v>500</v>
      </c>
    </row>
    <row r="16" spans="1:9" x14ac:dyDescent="0.25">
      <c r="A16" s="7" t="s">
        <v>226</v>
      </c>
      <c r="B16" s="8" t="s">
        <v>507</v>
      </c>
      <c r="C16" s="9">
        <v>5.3</v>
      </c>
      <c r="D16" s="9">
        <v>2.544</v>
      </c>
      <c r="E16" s="10">
        <v>17</v>
      </c>
      <c r="F16" s="10">
        <v>43.25</v>
      </c>
      <c r="G16" s="8" t="s">
        <v>13</v>
      </c>
      <c r="H16" s="7" t="s">
        <v>500</v>
      </c>
    </row>
    <row r="17" spans="1:8" x14ac:dyDescent="0.25">
      <c r="A17" s="7" t="s">
        <v>226</v>
      </c>
      <c r="B17" s="8" t="s">
        <v>508</v>
      </c>
      <c r="C17" s="9">
        <v>3.18</v>
      </c>
      <c r="D17" s="9">
        <v>2.5369999999999999</v>
      </c>
      <c r="E17" s="10">
        <v>17</v>
      </c>
      <c r="F17" s="10">
        <v>43.13</v>
      </c>
      <c r="G17" s="8" t="s">
        <v>13</v>
      </c>
      <c r="H17" s="7" t="s">
        <v>500</v>
      </c>
    </row>
    <row r="18" spans="1:8" x14ac:dyDescent="0.25">
      <c r="A18" s="7" t="s">
        <v>226</v>
      </c>
      <c r="B18" s="8" t="s">
        <v>509</v>
      </c>
      <c r="C18" s="9">
        <v>3.58</v>
      </c>
      <c r="D18" s="9">
        <v>2.4460000000000002</v>
      </c>
      <c r="E18" s="10">
        <v>17</v>
      </c>
      <c r="F18" s="10">
        <v>41.58</v>
      </c>
      <c r="G18" s="8" t="s">
        <v>13</v>
      </c>
      <c r="H18" s="7" t="s">
        <v>500</v>
      </c>
    </row>
    <row r="19" spans="1:8" x14ac:dyDescent="0.25">
      <c r="A19" s="7" t="s">
        <v>226</v>
      </c>
      <c r="B19" s="8" t="s">
        <v>510</v>
      </c>
      <c r="C19" s="9">
        <v>7.29</v>
      </c>
      <c r="D19" s="9">
        <v>2.2519999999999998</v>
      </c>
      <c r="E19" s="10">
        <v>17</v>
      </c>
      <c r="F19" s="10">
        <v>38.28</v>
      </c>
      <c r="G19" s="8" t="s">
        <v>13</v>
      </c>
      <c r="H19" s="7" t="s">
        <v>500</v>
      </c>
    </row>
    <row r="20" spans="1:8" x14ac:dyDescent="0.25">
      <c r="A20" s="7" t="s">
        <v>226</v>
      </c>
      <c r="B20" s="8" t="s">
        <v>511</v>
      </c>
      <c r="C20" s="9">
        <v>2.93</v>
      </c>
      <c r="D20" s="9">
        <v>2.1989999999999998</v>
      </c>
      <c r="E20" s="10">
        <v>17</v>
      </c>
      <c r="F20" s="10">
        <v>37.39</v>
      </c>
      <c r="G20" s="8" t="s">
        <v>13</v>
      </c>
      <c r="H20" s="7" t="s">
        <v>500</v>
      </c>
    </row>
    <row r="21" spans="1:8" x14ac:dyDescent="0.25">
      <c r="A21" s="7" t="s">
        <v>226</v>
      </c>
      <c r="B21" s="8" t="s">
        <v>512</v>
      </c>
      <c r="C21" s="9">
        <v>2.88</v>
      </c>
      <c r="D21" s="9">
        <v>2.1440000000000001</v>
      </c>
      <c r="E21" s="10">
        <v>17</v>
      </c>
      <c r="F21" s="10">
        <v>36.450000000000003</v>
      </c>
      <c r="G21" s="8" t="s">
        <v>13</v>
      </c>
      <c r="H21" s="7" t="s">
        <v>500</v>
      </c>
    </row>
    <row r="22" spans="1:8" x14ac:dyDescent="0.25">
      <c r="A22" s="7" t="s">
        <v>226</v>
      </c>
      <c r="B22" s="8" t="s">
        <v>513</v>
      </c>
      <c r="C22" s="9">
        <v>6.22</v>
      </c>
      <c r="D22" s="9">
        <v>1.8280000000000001</v>
      </c>
      <c r="E22" s="10">
        <v>17</v>
      </c>
      <c r="F22" s="10">
        <v>31.08</v>
      </c>
      <c r="G22" s="8" t="s">
        <v>13</v>
      </c>
      <c r="H22" s="7" t="s">
        <v>500</v>
      </c>
    </row>
    <row r="23" spans="1:8" x14ac:dyDescent="0.25">
      <c r="A23" s="7" t="s">
        <v>226</v>
      </c>
      <c r="B23" s="8" t="s">
        <v>514</v>
      </c>
      <c r="C23" s="9">
        <v>1.86</v>
      </c>
      <c r="D23" s="9">
        <v>1.6839999999999999</v>
      </c>
      <c r="E23" s="10">
        <v>17</v>
      </c>
      <c r="F23" s="10">
        <v>28.63</v>
      </c>
      <c r="G23" s="8" t="s">
        <v>13</v>
      </c>
      <c r="H23" s="7" t="s">
        <v>500</v>
      </c>
    </row>
    <row r="24" spans="1:8" x14ac:dyDescent="0.25">
      <c r="A24" s="7" t="s">
        <v>226</v>
      </c>
      <c r="B24" s="8" t="s">
        <v>515</v>
      </c>
      <c r="C24" s="9">
        <v>1.77</v>
      </c>
      <c r="D24" s="9">
        <v>1.677</v>
      </c>
      <c r="E24" s="10">
        <v>17</v>
      </c>
      <c r="F24" s="10">
        <v>28.51</v>
      </c>
      <c r="G24" s="8" t="s">
        <v>13</v>
      </c>
      <c r="H24" s="7" t="s">
        <v>500</v>
      </c>
    </row>
    <row r="25" spans="1:8" x14ac:dyDescent="0.25">
      <c r="A25" s="7" t="s">
        <v>226</v>
      </c>
      <c r="B25" s="8" t="s">
        <v>516</v>
      </c>
      <c r="C25" s="9">
        <v>3.1</v>
      </c>
      <c r="D25" s="9">
        <v>1.6439999999999999</v>
      </c>
      <c r="E25" s="10">
        <v>17</v>
      </c>
      <c r="F25" s="10">
        <v>27.95</v>
      </c>
      <c r="G25" s="8" t="s">
        <v>13</v>
      </c>
      <c r="H25" s="7" t="s">
        <v>500</v>
      </c>
    </row>
    <row r="26" spans="1:8" x14ac:dyDescent="0.25">
      <c r="A26" s="7" t="s">
        <v>226</v>
      </c>
      <c r="B26" s="8" t="s">
        <v>517</v>
      </c>
      <c r="C26" s="9">
        <v>12.62</v>
      </c>
      <c r="D26" s="9">
        <v>1.5960000000000001</v>
      </c>
      <c r="E26" s="10">
        <v>17</v>
      </c>
      <c r="F26" s="10">
        <v>27.14</v>
      </c>
      <c r="G26" s="8" t="s">
        <v>13</v>
      </c>
      <c r="H26" s="7" t="s">
        <v>500</v>
      </c>
    </row>
    <row r="27" spans="1:8" x14ac:dyDescent="0.25">
      <c r="A27" s="7" t="s">
        <v>226</v>
      </c>
      <c r="B27" s="8" t="s">
        <v>518</v>
      </c>
      <c r="C27" s="9">
        <v>3.99</v>
      </c>
      <c r="D27" s="9">
        <v>1.5620000000000001</v>
      </c>
      <c r="E27" s="10">
        <v>17</v>
      </c>
      <c r="F27" s="10">
        <v>26.56</v>
      </c>
      <c r="G27" s="8" t="s">
        <v>13</v>
      </c>
      <c r="H27" s="7" t="s">
        <v>500</v>
      </c>
    </row>
    <row r="28" spans="1:8" x14ac:dyDescent="0.25">
      <c r="A28" s="7" t="s">
        <v>226</v>
      </c>
      <c r="B28" s="8" t="s">
        <v>519</v>
      </c>
      <c r="C28" s="9">
        <v>11.7</v>
      </c>
      <c r="D28" s="9">
        <v>1.5409999999999999</v>
      </c>
      <c r="E28" s="10">
        <v>17</v>
      </c>
      <c r="F28" s="10">
        <v>26.2</v>
      </c>
      <c r="G28" s="8" t="s">
        <v>13</v>
      </c>
      <c r="H28" s="7" t="s">
        <v>500</v>
      </c>
    </row>
    <row r="29" spans="1:8" x14ac:dyDescent="0.25">
      <c r="A29" s="7" t="s">
        <v>226</v>
      </c>
      <c r="B29" s="8" t="s">
        <v>520</v>
      </c>
      <c r="C29" s="9">
        <v>1.67</v>
      </c>
      <c r="D29" s="9">
        <v>1.5389999999999999</v>
      </c>
      <c r="E29" s="10">
        <v>17</v>
      </c>
      <c r="F29" s="10">
        <v>26.16</v>
      </c>
      <c r="G29" s="8" t="s">
        <v>13</v>
      </c>
      <c r="H29" s="7" t="s">
        <v>500</v>
      </c>
    </row>
    <row r="30" spans="1:8" x14ac:dyDescent="0.25">
      <c r="A30" s="7" t="s">
        <v>226</v>
      </c>
      <c r="B30" s="8" t="s">
        <v>521</v>
      </c>
      <c r="C30" s="9">
        <v>2.33</v>
      </c>
      <c r="D30" s="9">
        <v>1.5249999999999999</v>
      </c>
      <c r="E30" s="10">
        <v>17</v>
      </c>
      <c r="F30" s="10">
        <v>25.92</v>
      </c>
      <c r="G30" s="8" t="s">
        <v>13</v>
      </c>
      <c r="H30" s="7" t="s">
        <v>500</v>
      </c>
    </row>
    <row r="31" spans="1:8" x14ac:dyDescent="0.25">
      <c r="A31" s="7" t="s">
        <v>226</v>
      </c>
      <c r="B31" s="8" t="s">
        <v>510</v>
      </c>
      <c r="C31" s="9">
        <v>7.29</v>
      </c>
      <c r="D31" s="9">
        <v>1.518</v>
      </c>
      <c r="E31" s="10">
        <v>17</v>
      </c>
      <c r="F31" s="10">
        <v>25.81</v>
      </c>
      <c r="G31" s="8" t="s">
        <v>13</v>
      </c>
      <c r="H31" s="7" t="s">
        <v>500</v>
      </c>
    </row>
    <row r="32" spans="1:8" x14ac:dyDescent="0.25">
      <c r="A32" s="7" t="s">
        <v>226</v>
      </c>
      <c r="B32" s="8" t="s">
        <v>522</v>
      </c>
      <c r="C32" s="9">
        <v>2.0099999999999998</v>
      </c>
      <c r="D32" s="9">
        <v>1.5</v>
      </c>
      <c r="E32" s="10">
        <v>17</v>
      </c>
      <c r="F32" s="10">
        <v>25.49</v>
      </c>
      <c r="G32" s="8" t="s">
        <v>13</v>
      </c>
      <c r="H32" s="7" t="s">
        <v>500</v>
      </c>
    </row>
    <row r="33" spans="1:8" x14ac:dyDescent="0.25">
      <c r="A33" s="7" t="s">
        <v>226</v>
      </c>
      <c r="B33" s="8" t="s">
        <v>523</v>
      </c>
      <c r="C33" s="9">
        <v>1.64</v>
      </c>
      <c r="D33" s="9">
        <v>1.452</v>
      </c>
      <c r="E33" s="10">
        <v>17</v>
      </c>
      <c r="F33" s="10">
        <v>24.68</v>
      </c>
      <c r="G33" s="8" t="s">
        <v>13</v>
      </c>
      <c r="H33" s="7" t="s">
        <v>500</v>
      </c>
    </row>
    <row r="34" spans="1:8" x14ac:dyDescent="0.25">
      <c r="A34" s="7" t="s">
        <v>226</v>
      </c>
      <c r="B34" s="8" t="s">
        <v>524</v>
      </c>
      <c r="C34" s="9">
        <v>1.51</v>
      </c>
      <c r="D34" s="9">
        <v>1.4490000000000001</v>
      </c>
      <c r="E34" s="10">
        <v>17</v>
      </c>
      <c r="F34" s="10">
        <v>24.63</v>
      </c>
      <c r="G34" s="8" t="s">
        <v>13</v>
      </c>
      <c r="H34" s="7" t="s">
        <v>500</v>
      </c>
    </row>
    <row r="35" spans="1:8" x14ac:dyDescent="0.25">
      <c r="A35" s="7" t="s">
        <v>226</v>
      </c>
      <c r="B35" s="8" t="s">
        <v>519</v>
      </c>
      <c r="C35" s="9">
        <v>11.7</v>
      </c>
      <c r="D35" s="9">
        <v>1.427</v>
      </c>
      <c r="E35" s="10">
        <v>17</v>
      </c>
      <c r="F35" s="10">
        <v>24.27</v>
      </c>
      <c r="G35" s="8" t="s">
        <v>13</v>
      </c>
      <c r="H35" s="7" t="s">
        <v>500</v>
      </c>
    </row>
    <row r="36" spans="1:8" x14ac:dyDescent="0.25">
      <c r="A36" s="7" t="s">
        <v>226</v>
      </c>
      <c r="B36" s="8" t="s">
        <v>343</v>
      </c>
      <c r="C36" s="9">
        <v>6.26</v>
      </c>
      <c r="D36" s="9">
        <v>1.357</v>
      </c>
      <c r="E36" s="10">
        <v>17</v>
      </c>
      <c r="F36" s="10">
        <v>23.07</v>
      </c>
      <c r="G36" s="8" t="s">
        <v>13</v>
      </c>
      <c r="H36" s="7" t="s">
        <v>500</v>
      </c>
    </row>
    <row r="37" spans="1:8" x14ac:dyDescent="0.25">
      <c r="A37" s="7" t="s">
        <v>226</v>
      </c>
      <c r="B37" s="8" t="s">
        <v>525</v>
      </c>
      <c r="C37" s="9">
        <v>1.58</v>
      </c>
      <c r="D37" s="9">
        <v>1.347</v>
      </c>
      <c r="E37" s="10">
        <v>17</v>
      </c>
      <c r="F37" s="10">
        <v>22.9</v>
      </c>
      <c r="G37" s="8" t="s">
        <v>13</v>
      </c>
      <c r="H37" s="7" t="s">
        <v>500</v>
      </c>
    </row>
    <row r="38" spans="1:8" x14ac:dyDescent="0.25">
      <c r="A38" s="7" t="s">
        <v>226</v>
      </c>
      <c r="B38" s="8" t="s">
        <v>526</v>
      </c>
      <c r="C38" s="9">
        <v>6.88</v>
      </c>
      <c r="D38" s="9">
        <v>1.3129999999999999</v>
      </c>
      <c r="E38" s="10">
        <v>17</v>
      </c>
      <c r="F38" s="10">
        <v>22.32</v>
      </c>
      <c r="G38" s="8" t="s">
        <v>13</v>
      </c>
      <c r="H38" s="7" t="s">
        <v>500</v>
      </c>
    </row>
    <row r="39" spans="1:8" x14ac:dyDescent="0.25">
      <c r="A39" s="7" t="s">
        <v>226</v>
      </c>
      <c r="B39" s="8" t="s">
        <v>527</v>
      </c>
      <c r="C39" s="9">
        <v>3.56</v>
      </c>
      <c r="D39" s="9">
        <v>1.302</v>
      </c>
      <c r="E39" s="10">
        <v>17</v>
      </c>
      <c r="F39" s="10">
        <v>22.14</v>
      </c>
      <c r="G39" s="8" t="s">
        <v>13</v>
      </c>
      <c r="H39" s="7" t="s">
        <v>500</v>
      </c>
    </row>
    <row r="40" spans="1:8" x14ac:dyDescent="0.25">
      <c r="A40" s="7" t="s">
        <v>226</v>
      </c>
      <c r="B40" s="8" t="s">
        <v>528</v>
      </c>
      <c r="C40" s="9">
        <v>3.65</v>
      </c>
      <c r="D40" s="9">
        <v>1.2709999999999999</v>
      </c>
      <c r="E40" s="10">
        <v>17</v>
      </c>
      <c r="F40" s="10">
        <v>21.6</v>
      </c>
      <c r="G40" s="8" t="s">
        <v>13</v>
      </c>
      <c r="H40" s="7" t="s">
        <v>500</v>
      </c>
    </row>
    <row r="41" spans="1:8" x14ac:dyDescent="0.25">
      <c r="A41" s="7" t="s">
        <v>226</v>
      </c>
      <c r="B41" s="8" t="s">
        <v>529</v>
      </c>
      <c r="C41" s="9">
        <v>1.29</v>
      </c>
      <c r="D41" s="9">
        <v>1.2230000000000001</v>
      </c>
      <c r="E41" s="10">
        <v>17</v>
      </c>
      <c r="F41" s="10">
        <v>20.79</v>
      </c>
      <c r="G41" s="8" t="s">
        <v>13</v>
      </c>
      <c r="H41" s="7" t="s">
        <v>500</v>
      </c>
    </row>
    <row r="42" spans="1:8" x14ac:dyDescent="0.25">
      <c r="A42" s="7" t="s">
        <v>226</v>
      </c>
      <c r="B42" s="8" t="s">
        <v>530</v>
      </c>
      <c r="C42" s="9">
        <v>2.88</v>
      </c>
      <c r="D42" s="9">
        <v>1.194</v>
      </c>
      <c r="E42" s="10">
        <v>17</v>
      </c>
      <c r="F42" s="10">
        <v>20.29</v>
      </c>
      <c r="G42" s="8" t="s">
        <v>13</v>
      </c>
      <c r="H42" s="7" t="s">
        <v>500</v>
      </c>
    </row>
    <row r="43" spans="1:8" x14ac:dyDescent="0.25">
      <c r="A43" s="7" t="s">
        <v>226</v>
      </c>
      <c r="B43" s="8" t="s">
        <v>531</v>
      </c>
      <c r="C43" s="9">
        <v>4.7</v>
      </c>
      <c r="D43" s="9">
        <v>1.1299999999999999</v>
      </c>
      <c r="E43" s="10">
        <v>17</v>
      </c>
      <c r="F43" s="10">
        <v>19.21</v>
      </c>
      <c r="G43" s="8" t="s">
        <v>13</v>
      </c>
      <c r="H43" s="7" t="s">
        <v>500</v>
      </c>
    </row>
    <row r="44" spans="1:8" x14ac:dyDescent="0.25">
      <c r="A44" s="7" t="s">
        <v>226</v>
      </c>
      <c r="B44" s="8" t="s">
        <v>531</v>
      </c>
      <c r="C44" s="9">
        <v>4.7</v>
      </c>
      <c r="D44" s="9">
        <v>1.129</v>
      </c>
      <c r="E44" s="10">
        <v>17</v>
      </c>
      <c r="F44" s="10">
        <v>19.190000000000001</v>
      </c>
      <c r="G44" s="8" t="s">
        <v>13</v>
      </c>
      <c r="H44" s="7" t="s">
        <v>500</v>
      </c>
    </row>
    <row r="45" spans="1:8" x14ac:dyDescent="0.25">
      <c r="A45" s="7" t="s">
        <v>226</v>
      </c>
      <c r="B45" s="8" t="s">
        <v>532</v>
      </c>
      <c r="C45" s="9">
        <v>1.08</v>
      </c>
      <c r="D45" s="9">
        <v>1.0740000000000001</v>
      </c>
      <c r="E45" s="10">
        <v>17</v>
      </c>
      <c r="F45" s="10">
        <v>18.260000000000002</v>
      </c>
      <c r="G45" s="8" t="s">
        <v>13</v>
      </c>
      <c r="H45" s="7" t="s">
        <v>500</v>
      </c>
    </row>
    <row r="46" spans="1:8" x14ac:dyDescent="0.25">
      <c r="A46" s="7" t="s">
        <v>226</v>
      </c>
      <c r="B46" s="8" t="s">
        <v>533</v>
      </c>
      <c r="C46" s="9">
        <v>1.44</v>
      </c>
      <c r="D46" s="9">
        <v>1.06</v>
      </c>
      <c r="E46" s="10">
        <v>17</v>
      </c>
      <c r="F46" s="10">
        <v>18.010000000000002</v>
      </c>
      <c r="G46" s="8" t="s">
        <v>13</v>
      </c>
      <c r="H46" s="7" t="s">
        <v>500</v>
      </c>
    </row>
    <row r="47" spans="1:8" x14ac:dyDescent="0.25">
      <c r="A47" s="7" t="s">
        <v>226</v>
      </c>
      <c r="B47" s="8" t="s">
        <v>534</v>
      </c>
      <c r="C47" s="9">
        <v>2.54</v>
      </c>
      <c r="D47" s="9">
        <v>1.0589999999999999</v>
      </c>
      <c r="E47" s="10">
        <v>17</v>
      </c>
      <c r="F47" s="10">
        <v>18.010000000000002</v>
      </c>
      <c r="G47" s="8" t="s">
        <v>13</v>
      </c>
      <c r="H47" s="7" t="s">
        <v>500</v>
      </c>
    </row>
    <row r="48" spans="1:8" x14ac:dyDescent="0.25">
      <c r="A48" s="7" t="s">
        <v>226</v>
      </c>
      <c r="B48" s="8" t="s">
        <v>535</v>
      </c>
      <c r="C48" s="9">
        <v>3.51</v>
      </c>
      <c r="D48" s="9">
        <v>1.0469999999999999</v>
      </c>
      <c r="E48" s="10">
        <v>17</v>
      </c>
      <c r="F48" s="10">
        <v>17.8</v>
      </c>
      <c r="G48" s="8" t="s">
        <v>13</v>
      </c>
      <c r="H48" s="7" t="s">
        <v>500</v>
      </c>
    </row>
    <row r="49" spans="1:8" x14ac:dyDescent="0.25">
      <c r="A49" s="7" t="s">
        <v>226</v>
      </c>
      <c r="B49" s="8" t="s">
        <v>536</v>
      </c>
      <c r="C49" s="9">
        <v>2.77</v>
      </c>
      <c r="D49" s="9">
        <v>1.0309999999999999</v>
      </c>
      <c r="E49" s="10">
        <v>17</v>
      </c>
      <c r="F49" s="10">
        <v>17.52</v>
      </c>
      <c r="G49" s="8" t="s">
        <v>13</v>
      </c>
      <c r="H49" s="7" t="s">
        <v>500</v>
      </c>
    </row>
    <row r="50" spans="1:8" x14ac:dyDescent="0.25">
      <c r="A50" s="7" t="s">
        <v>226</v>
      </c>
      <c r="B50" s="8" t="s">
        <v>537</v>
      </c>
      <c r="C50" s="9">
        <v>0.93</v>
      </c>
      <c r="D50" s="9">
        <v>0.93</v>
      </c>
      <c r="E50" s="10">
        <v>17</v>
      </c>
      <c r="F50" s="10">
        <v>15.81</v>
      </c>
      <c r="G50" s="8" t="s">
        <v>13</v>
      </c>
      <c r="H50" s="7" t="s">
        <v>500</v>
      </c>
    </row>
    <row r="51" spans="1:8" x14ac:dyDescent="0.25">
      <c r="A51" s="7" t="s">
        <v>226</v>
      </c>
      <c r="B51" s="8" t="s">
        <v>538</v>
      </c>
      <c r="C51" s="9">
        <v>1.95</v>
      </c>
      <c r="D51" s="9">
        <v>0.90900000000000003</v>
      </c>
      <c r="E51" s="10">
        <v>17</v>
      </c>
      <c r="F51" s="10">
        <v>15.45</v>
      </c>
      <c r="G51" s="8" t="s">
        <v>13</v>
      </c>
      <c r="H51" s="7" t="s">
        <v>500</v>
      </c>
    </row>
    <row r="52" spans="1:8" x14ac:dyDescent="0.25">
      <c r="A52" s="7" t="s">
        <v>226</v>
      </c>
      <c r="B52" s="8" t="s">
        <v>539</v>
      </c>
      <c r="C52" s="9">
        <v>2.66</v>
      </c>
      <c r="D52" s="9">
        <v>0.88100000000000001</v>
      </c>
      <c r="E52" s="10">
        <v>17</v>
      </c>
      <c r="F52" s="10">
        <v>14.97</v>
      </c>
      <c r="G52" s="8" t="s">
        <v>13</v>
      </c>
      <c r="H52" s="7" t="s">
        <v>500</v>
      </c>
    </row>
    <row r="53" spans="1:8" x14ac:dyDescent="0.25">
      <c r="A53" s="7" t="s">
        <v>226</v>
      </c>
      <c r="B53" s="8" t="s">
        <v>540</v>
      </c>
      <c r="C53" s="9">
        <v>1.1100000000000001</v>
      </c>
      <c r="D53" s="9">
        <v>0.86599999999999999</v>
      </c>
      <c r="E53" s="10">
        <v>17</v>
      </c>
      <c r="F53" s="10">
        <v>14.72</v>
      </c>
      <c r="G53" s="8" t="s">
        <v>13</v>
      </c>
      <c r="H53" s="7" t="s">
        <v>500</v>
      </c>
    </row>
    <row r="54" spans="1:8" x14ac:dyDescent="0.25">
      <c r="A54" s="7" t="s">
        <v>226</v>
      </c>
      <c r="B54" s="8" t="s">
        <v>513</v>
      </c>
      <c r="C54" s="9">
        <v>6.22</v>
      </c>
      <c r="D54" s="9">
        <v>0.86599999999999999</v>
      </c>
      <c r="E54" s="10">
        <v>17</v>
      </c>
      <c r="F54" s="10">
        <v>14.72</v>
      </c>
      <c r="G54" s="8" t="s">
        <v>13</v>
      </c>
      <c r="H54" s="7" t="s">
        <v>500</v>
      </c>
    </row>
    <row r="55" spans="1:8" x14ac:dyDescent="0.25">
      <c r="A55" s="7" t="s">
        <v>226</v>
      </c>
      <c r="B55" s="8" t="s">
        <v>541</v>
      </c>
      <c r="C55" s="9">
        <v>10.71</v>
      </c>
      <c r="D55" s="9">
        <v>0.84299999999999997</v>
      </c>
      <c r="E55" s="10">
        <v>17</v>
      </c>
      <c r="F55" s="10">
        <v>14.32</v>
      </c>
      <c r="G55" s="8" t="s">
        <v>13</v>
      </c>
      <c r="H55" s="7" t="s">
        <v>500</v>
      </c>
    </row>
    <row r="56" spans="1:8" x14ac:dyDescent="0.25">
      <c r="A56" s="7" t="s">
        <v>226</v>
      </c>
      <c r="B56" s="8" t="s">
        <v>542</v>
      </c>
      <c r="C56" s="9">
        <v>1.47</v>
      </c>
      <c r="D56" s="9">
        <v>0.82099999999999995</v>
      </c>
      <c r="E56" s="10">
        <v>17</v>
      </c>
      <c r="F56" s="10">
        <v>13.95</v>
      </c>
      <c r="G56" s="8" t="s">
        <v>13</v>
      </c>
      <c r="H56" s="7" t="s">
        <v>500</v>
      </c>
    </row>
    <row r="57" spans="1:8" x14ac:dyDescent="0.25">
      <c r="A57" s="7" t="s">
        <v>226</v>
      </c>
      <c r="B57" s="8" t="s">
        <v>543</v>
      </c>
      <c r="C57" s="9">
        <v>1.1399999999999999</v>
      </c>
      <c r="D57" s="9">
        <v>0.81100000000000005</v>
      </c>
      <c r="E57" s="10">
        <v>17</v>
      </c>
      <c r="F57" s="10">
        <v>13.78</v>
      </c>
      <c r="G57" s="8" t="s">
        <v>13</v>
      </c>
      <c r="H57" s="7" t="s">
        <v>500</v>
      </c>
    </row>
    <row r="58" spans="1:8" x14ac:dyDescent="0.25">
      <c r="A58" s="7" t="s">
        <v>226</v>
      </c>
      <c r="B58" s="8" t="s">
        <v>544</v>
      </c>
      <c r="C58" s="9">
        <v>0.8</v>
      </c>
      <c r="D58" s="9">
        <v>0.79700000000000004</v>
      </c>
      <c r="E58" s="10">
        <v>17</v>
      </c>
      <c r="F58" s="10">
        <v>13.56</v>
      </c>
      <c r="G58" s="8" t="s">
        <v>13</v>
      </c>
      <c r="H58" s="7" t="s">
        <v>500</v>
      </c>
    </row>
    <row r="59" spans="1:8" x14ac:dyDescent="0.25">
      <c r="A59" s="7" t="s">
        <v>226</v>
      </c>
      <c r="B59" s="8" t="s">
        <v>545</v>
      </c>
      <c r="C59" s="9">
        <v>1.07</v>
      </c>
      <c r="D59" s="9">
        <v>0.79100000000000004</v>
      </c>
      <c r="E59" s="10">
        <v>17</v>
      </c>
      <c r="F59" s="10">
        <v>13.45</v>
      </c>
      <c r="G59" s="8" t="s">
        <v>13</v>
      </c>
      <c r="H59" s="7" t="s">
        <v>500</v>
      </c>
    </row>
    <row r="60" spans="1:8" x14ac:dyDescent="0.25">
      <c r="A60" s="7" t="s">
        <v>226</v>
      </c>
      <c r="B60" s="8" t="s">
        <v>513</v>
      </c>
      <c r="C60" s="9">
        <v>6.22</v>
      </c>
      <c r="D60" s="9">
        <v>0.77800000000000002</v>
      </c>
      <c r="E60" s="10">
        <v>17</v>
      </c>
      <c r="F60" s="10">
        <v>13.23</v>
      </c>
      <c r="G60" s="8" t="s">
        <v>13</v>
      </c>
      <c r="H60" s="7" t="s">
        <v>500</v>
      </c>
    </row>
    <row r="61" spans="1:8" x14ac:dyDescent="0.25">
      <c r="A61" s="7" t="s">
        <v>226</v>
      </c>
      <c r="B61" s="8" t="s">
        <v>546</v>
      </c>
      <c r="C61" s="9">
        <v>1.33</v>
      </c>
      <c r="D61" s="9">
        <v>0.76600000000000001</v>
      </c>
      <c r="E61" s="10">
        <v>17</v>
      </c>
      <c r="F61" s="10">
        <v>13.02</v>
      </c>
      <c r="G61" s="8" t="s">
        <v>13</v>
      </c>
      <c r="H61" s="7" t="s">
        <v>500</v>
      </c>
    </row>
    <row r="62" spans="1:8" x14ac:dyDescent="0.25">
      <c r="A62" s="7" t="s">
        <v>226</v>
      </c>
      <c r="B62" s="8" t="s">
        <v>547</v>
      </c>
      <c r="C62" s="9">
        <v>0.88</v>
      </c>
      <c r="D62" s="9">
        <v>0.75900000000000001</v>
      </c>
      <c r="E62" s="10">
        <v>17</v>
      </c>
      <c r="F62" s="10">
        <v>12.9</v>
      </c>
      <c r="G62" s="8" t="s">
        <v>13</v>
      </c>
      <c r="H62" s="7" t="s">
        <v>500</v>
      </c>
    </row>
    <row r="63" spans="1:8" x14ac:dyDescent="0.25">
      <c r="A63" s="7" t="s">
        <v>226</v>
      </c>
      <c r="B63" s="8" t="s">
        <v>548</v>
      </c>
      <c r="C63" s="9">
        <v>0.83</v>
      </c>
      <c r="D63" s="9">
        <v>0.73899999999999999</v>
      </c>
      <c r="E63" s="10">
        <v>17</v>
      </c>
      <c r="F63" s="10">
        <v>12.56</v>
      </c>
      <c r="G63" s="8" t="s">
        <v>13</v>
      </c>
      <c r="H63" s="7" t="s">
        <v>500</v>
      </c>
    </row>
    <row r="64" spans="1:8" x14ac:dyDescent="0.25">
      <c r="A64" s="7" t="s">
        <v>226</v>
      </c>
      <c r="B64" s="8" t="s">
        <v>541</v>
      </c>
      <c r="C64" s="9">
        <v>10.71</v>
      </c>
      <c r="D64" s="9">
        <v>0.72199999999999998</v>
      </c>
      <c r="E64" s="10">
        <v>17</v>
      </c>
      <c r="F64" s="10">
        <v>12.27</v>
      </c>
      <c r="G64" s="8" t="s">
        <v>13</v>
      </c>
      <c r="H64" s="7" t="s">
        <v>500</v>
      </c>
    </row>
    <row r="65" spans="1:8" x14ac:dyDescent="0.25">
      <c r="A65" s="7" t="s">
        <v>226</v>
      </c>
      <c r="B65" s="8" t="s">
        <v>549</v>
      </c>
      <c r="C65" s="9">
        <v>4.87</v>
      </c>
      <c r="D65" s="9">
        <v>0.71899999999999997</v>
      </c>
      <c r="E65" s="10">
        <v>17</v>
      </c>
      <c r="F65" s="10">
        <v>12.22</v>
      </c>
      <c r="G65" s="8" t="s">
        <v>13</v>
      </c>
      <c r="H65" s="7" t="s">
        <v>500</v>
      </c>
    </row>
    <row r="66" spans="1:8" x14ac:dyDescent="0.25">
      <c r="A66" s="7" t="s">
        <v>226</v>
      </c>
      <c r="B66" s="8" t="s">
        <v>550</v>
      </c>
      <c r="C66" s="9">
        <v>0.79</v>
      </c>
      <c r="D66" s="9">
        <v>0.71199999999999997</v>
      </c>
      <c r="E66" s="10">
        <v>17</v>
      </c>
      <c r="F66" s="10">
        <v>12.1</v>
      </c>
      <c r="G66" s="8" t="s">
        <v>13</v>
      </c>
      <c r="H66" s="7" t="s">
        <v>500</v>
      </c>
    </row>
    <row r="67" spans="1:8" x14ac:dyDescent="0.25">
      <c r="A67" s="7" t="s">
        <v>226</v>
      </c>
      <c r="B67" s="8" t="s">
        <v>551</v>
      </c>
      <c r="C67" s="9">
        <v>1.83</v>
      </c>
      <c r="D67" s="9">
        <v>0.68899999999999995</v>
      </c>
      <c r="E67" s="10">
        <v>17</v>
      </c>
      <c r="F67" s="10">
        <v>11.71</v>
      </c>
      <c r="G67" s="8" t="s">
        <v>13</v>
      </c>
      <c r="H67" s="7" t="s">
        <v>500</v>
      </c>
    </row>
    <row r="68" spans="1:8" x14ac:dyDescent="0.25">
      <c r="A68" s="7" t="s">
        <v>226</v>
      </c>
      <c r="B68" s="8" t="s">
        <v>552</v>
      </c>
      <c r="C68" s="9">
        <v>3.65</v>
      </c>
      <c r="D68" s="9">
        <v>0.68799999999999994</v>
      </c>
      <c r="E68" s="10">
        <v>17</v>
      </c>
      <c r="F68" s="10">
        <v>11.69</v>
      </c>
      <c r="G68" s="8" t="s">
        <v>13</v>
      </c>
      <c r="H68" s="7" t="s">
        <v>500</v>
      </c>
    </row>
    <row r="69" spans="1:8" x14ac:dyDescent="0.25">
      <c r="A69" s="7" t="s">
        <v>226</v>
      </c>
      <c r="B69" s="8" t="s">
        <v>549</v>
      </c>
      <c r="C69" s="9">
        <v>4.87</v>
      </c>
      <c r="D69" s="9">
        <v>0.68400000000000005</v>
      </c>
      <c r="E69" s="10">
        <v>17</v>
      </c>
      <c r="F69" s="10">
        <v>11.63</v>
      </c>
      <c r="G69" s="8" t="s">
        <v>13</v>
      </c>
      <c r="H69" s="7" t="s">
        <v>500</v>
      </c>
    </row>
    <row r="70" spans="1:8" x14ac:dyDescent="0.25">
      <c r="A70" s="7" t="s">
        <v>226</v>
      </c>
      <c r="B70" s="8" t="s">
        <v>553</v>
      </c>
      <c r="C70" s="9">
        <v>1.17</v>
      </c>
      <c r="D70" s="9">
        <v>0.68400000000000005</v>
      </c>
      <c r="E70" s="10">
        <v>17</v>
      </c>
      <c r="F70" s="10">
        <v>11.62</v>
      </c>
      <c r="G70" s="8" t="s">
        <v>13</v>
      </c>
      <c r="H70" s="7" t="s">
        <v>500</v>
      </c>
    </row>
    <row r="71" spans="1:8" x14ac:dyDescent="0.25">
      <c r="A71" s="7" t="s">
        <v>226</v>
      </c>
      <c r="B71" s="8" t="s">
        <v>343</v>
      </c>
      <c r="C71" s="9">
        <v>6.26</v>
      </c>
      <c r="D71" s="9">
        <v>0.66600000000000004</v>
      </c>
      <c r="E71" s="10">
        <v>17</v>
      </c>
      <c r="F71" s="10">
        <v>11.32</v>
      </c>
      <c r="G71" s="8" t="s">
        <v>13</v>
      </c>
      <c r="H71" s="7" t="s">
        <v>500</v>
      </c>
    </row>
    <row r="72" spans="1:8" x14ac:dyDescent="0.25">
      <c r="A72" s="7" t="s">
        <v>226</v>
      </c>
      <c r="B72" s="8" t="s">
        <v>554</v>
      </c>
      <c r="C72" s="9">
        <v>1.01</v>
      </c>
      <c r="D72" s="9">
        <v>0.61</v>
      </c>
      <c r="E72" s="10">
        <v>17</v>
      </c>
      <c r="F72" s="10">
        <v>10.37</v>
      </c>
      <c r="G72" s="8" t="s">
        <v>13</v>
      </c>
      <c r="H72" s="7" t="s">
        <v>500</v>
      </c>
    </row>
    <row r="73" spans="1:8" x14ac:dyDescent="0.25">
      <c r="A73" s="7" t="s">
        <v>226</v>
      </c>
      <c r="B73" s="8" t="s">
        <v>531</v>
      </c>
      <c r="C73" s="9">
        <v>4.7</v>
      </c>
      <c r="D73" s="9">
        <v>0.60699999999999998</v>
      </c>
      <c r="E73" s="10">
        <v>17</v>
      </c>
      <c r="F73" s="10">
        <v>10.32</v>
      </c>
      <c r="G73" s="8" t="s">
        <v>13</v>
      </c>
      <c r="H73" s="7" t="s">
        <v>500</v>
      </c>
    </row>
    <row r="74" spans="1:8" x14ac:dyDescent="0.25">
      <c r="A74" s="7" t="s">
        <v>226</v>
      </c>
      <c r="B74" s="8" t="s">
        <v>555</v>
      </c>
      <c r="C74" s="9">
        <v>2.83</v>
      </c>
      <c r="D74" s="9">
        <v>0.60599999999999998</v>
      </c>
      <c r="E74" s="10">
        <v>17</v>
      </c>
      <c r="F74" s="10">
        <v>10.3</v>
      </c>
      <c r="G74" s="8" t="s">
        <v>13</v>
      </c>
      <c r="H74" s="7" t="s">
        <v>500</v>
      </c>
    </row>
    <row r="75" spans="1:8" x14ac:dyDescent="0.25">
      <c r="A75" s="7" t="s">
        <v>226</v>
      </c>
      <c r="B75" s="8" t="s">
        <v>519</v>
      </c>
      <c r="C75" s="9">
        <v>11.7</v>
      </c>
      <c r="D75" s="9">
        <v>0.59099999999999997</v>
      </c>
      <c r="E75" s="10">
        <v>17</v>
      </c>
      <c r="F75" s="10">
        <v>10.050000000000001</v>
      </c>
      <c r="G75" s="8" t="s">
        <v>13</v>
      </c>
      <c r="H75" s="7" t="s">
        <v>500</v>
      </c>
    </row>
    <row r="76" spans="1:8" x14ac:dyDescent="0.25">
      <c r="A76" s="7" t="s">
        <v>226</v>
      </c>
      <c r="B76" s="8" t="s">
        <v>556</v>
      </c>
      <c r="C76" s="9">
        <v>0.79</v>
      </c>
      <c r="D76" s="9">
        <v>0.58899999999999997</v>
      </c>
      <c r="E76" s="10">
        <v>17</v>
      </c>
      <c r="F76" s="10">
        <v>10.01</v>
      </c>
      <c r="G76" s="8" t="s">
        <v>13</v>
      </c>
      <c r="H76" s="7" t="s">
        <v>500</v>
      </c>
    </row>
    <row r="77" spans="1:8" x14ac:dyDescent="0.25">
      <c r="A77" s="7" t="s">
        <v>226</v>
      </c>
      <c r="B77" s="8" t="s">
        <v>557</v>
      </c>
      <c r="C77" s="9">
        <v>0.59</v>
      </c>
      <c r="D77" s="9">
        <v>0.58799999999999997</v>
      </c>
      <c r="E77" s="10">
        <v>17</v>
      </c>
      <c r="F77" s="10">
        <v>9.99</v>
      </c>
      <c r="G77" s="8" t="s">
        <v>13</v>
      </c>
      <c r="H77" s="7" t="s">
        <v>500</v>
      </c>
    </row>
    <row r="78" spans="1:8" x14ac:dyDescent="0.25">
      <c r="A78" s="7" t="s">
        <v>226</v>
      </c>
      <c r="B78" s="8" t="s">
        <v>558</v>
      </c>
      <c r="C78" s="9">
        <v>1.69</v>
      </c>
      <c r="D78" s="9">
        <v>0.58399999999999996</v>
      </c>
      <c r="E78" s="10">
        <v>17</v>
      </c>
      <c r="F78" s="10">
        <v>9.92</v>
      </c>
      <c r="G78" s="8" t="s">
        <v>13</v>
      </c>
      <c r="H78" s="7" t="s">
        <v>500</v>
      </c>
    </row>
    <row r="79" spans="1:8" x14ac:dyDescent="0.25">
      <c r="A79" s="7" t="s">
        <v>226</v>
      </c>
      <c r="B79" s="8" t="s">
        <v>559</v>
      </c>
      <c r="C79" s="9">
        <v>5.44</v>
      </c>
      <c r="D79" s="9">
        <v>0.55600000000000005</v>
      </c>
      <c r="E79" s="10">
        <v>17</v>
      </c>
      <c r="F79" s="10">
        <v>9.4499999999999993</v>
      </c>
      <c r="G79" s="8" t="s">
        <v>13</v>
      </c>
      <c r="H79" s="7" t="s">
        <v>500</v>
      </c>
    </row>
    <row r="80" spans="1:8" x14ac:dyDescent="0.25">
      <c r="A80" s="7" t="s">
        <v>226</v>
      </c>
      <c r="B80" s="8" t="s">
        <v>560</v>
      </c>
      <c r="C80" s="9">
        <v>0.63</v>
      </c>
      <c r="D80" s="9">
        <v>0.53300000000000003</v>
      </c>
      <c r="E80" s="10">
        <v>17</v>
      </c>
      <c r="F80" s="10">
        <v>9.06</v>
      </c>
      <c r="G80" s="8" t="s">
        <v>13</v>
      </c>
      <c r="H80" s="7" t="s">
        <v>500</v>
      </c>
    </row>
    <row r="81" spans="1:8" x14ac:dyDescent="0.25">
      <c r="A81" s="7" t="s">
        <v>226</v>
      </c>
      <c r="B81" s="8" t="s">
        <v>561</v>
      </c>
      <c r="C81" s="9">
        <v>0.55000000000000004</v>
      </c>
      <c r="D81" s="9">
        <v>0.52100000000000002</v>
      </c>
      <c r="E81" s="10">
        <v>17</v>
      </c>
      <c r="F81" s="10">
        <v>8.86</v>
      </c>
      <c r="G81" s="8" t="s">
        <v>13</v>
      </c>
      <c r="H81" s="7" t="s">
        <v>500</v>
      </c>
    </row>
    <row r="82" spans="1:8" x14ac:dyDescent="0.25">
      <c r="A82" s="7" t="s">
        <v>226</v>
      </c>
      <c r="B82" s="8" t="s">
        <v>562</v>
      </c>
      <c r="C82" s="9">
        <v>0.56999999999999995</v>
      </c>
      <c r="D82" s="9">
        <v>0.51900000000000002</v>
      </c>
      <c r="E82" s="10">
        <v>17</v>
      </c>
      <c r="F82" s="10">
        <v>8.82</v>
      </c>
      <c r="G82" s="8" t="s">
        <v>13</v>
      </c>
      <c r="H82" s="7" t="s">
        <v>500</v>
      </c>
    </row>
    <row r="83" spans="1:8" x14ac:dyDescent="0.25">
      <c r="A83" s="7" t="s">
        <v>226</v>
      </c>
      <c r="B83" s="8" t="s">
        <v>563</v>
      </c>
      <c r="C83" s="9">
        <v>4.2</v>
      </c>
      <c r="D83" s="9">
        <v>0.48799999999999999</v>
      </c>
      <c r="E83" s="10">
        <v>17</v>
      </c>
      <c r="F83" s="10">
        <v>8.3000000000000007</v>
      </c>
      <c r="G83" s="8" t="s">
        <v>13</v>
      </c>
      <c r="H83" s="7" t="s">
        <v>500</v>
      </c>
    </row>
    <row r="84" spans="1:8" x14ac:dyDescent="0.25">
      <c r="A84" s="7" t="s">
        <v>226</v>
      </c>
      <c r="B84" s="8" t="s">
        <v>564</v>
      </c>
      <c r="C84" s="9">
        <v>0.48</v>
      </c>
      <c r="D84" s="9">
        <v>0.48</v>
      </c>
      <c r="E84" s="10">
        <v>17</v>
      </c>
      <c r="F84" s="10">
        <v>8.16</v>
      </c>
      <c r="G84" s="8" t="s">
        <v>13</v>
      </c>
      <c r="H84" s="7" t="s">
        <v>500</v>
      </c>
    </row>
    <row r="85" spans="1:8" x14ac:dyDescent="0.25">
      <c r="A85" s="7" t="s">
        <v>226</v>
      </c>
      <c r="B85" s="8" t="s">
        <v>528</v>
      </c>
      <c r="C85" s="9">
        <v>3.65</v>
      </c>
      <c r="D85" s="9">
        <v>0.44</v>
      </c>
      <c r="E85" s="10">
        <v>17</v>
      </c>
      <c r="F85" s="10">
        <v>7.47</v>
      </c>
      <c r="G85" s="8" t="s">
        <v>13</v>
      </c>
      <c r="H85" s="7" t="s">
        <v>500</v>
      </c>
    </row>
    <row r="86" spans="1:8" x14ac:dyDescent="0.25">
      <c r="A86" s="7" t="s">
        <v>226</v>
      </c>
      <c r="B86" s="8" t="s">
        <v>565</v>
      </c>
      <c r="C86" s="9">
        <v>0.49</v>
      </c>
      <c r="D86" s="9">
        <v>0.43</v>
      </c>
      <c r="E86" s="10">
        <v>17</v>
      </c>
      <c r="F86" s="10">
        <v>7.3</v>
      </c>
      <c r="G86" s="8" t="s">
        <v>13</v>
      </c>
      <c r="H86" s="7" t="s">
        <v>500</v>
      </c>
    </row>
    <row r="87" spans="1:8" x14ac:dyDescent="0.25">
      <c r="A87" s="7" t="s">
        <v>226</v>
      </c>
      <c r="B87" s="8" t="s">
        <v>566</v>
      </c>
      <c r="C87" s="9">
        <v>2.37</v>
      </c>
      <c r="D87" s="9">
        <v>0.42899999999999999</v>
      </c>
      <c r="E87" s="10">
        <v>17</v>
      </c>
      <c r="F87" s="10">
        <v>7.3</v>
      </c>
      <c r="G87" s="8" t="s">
        <v>13</v>
      </c>
      <c r="H87" s="7" t="s">
        <v>500</v>
      </c>
    </row>
    <row r="88" spans="1:8" x14ac:dyDescent="0.25">
      <c r="A88" s="7" t="s">
        <v>226</v>
      </c>
      <c r="B88" s="8" t="s">
        <v>559</v>
      </c>
      <c r="C88" s="9">
        <v>5.44</v>
      </c>
      <c r="D88" s="9">
        <v>0.42899999999999999</v>
      </c>
      <c r="E88" s="10">
        <v>17</v>
      </c>
      <c r="F88" s="10">
        <v>7.29</v>
      </c>
      <c r="G88" s="8" t="s">
        <v>13</v>
      </c>
      <c r="H88" s="7" t="s">
        <v>500</v>
      </c>
    </row>
    <row r="89" spans="1:8" x14ac:dyDescent="0.25">
      <c r="A89" s="7" t="s">
        <v>226</v>
      </c>
      <c r="B89" s="8" t="s">
        <v>567</v>
      </c>
      <c r="C89" s="9">
        <v>0.46</v>
      </c>
      <c r="D89" s="9">
        <v>0.41</v>
      </c>
      <c r="E89" s="10">
        <v>17</v>
      </c>
      <c r="F89" s="10">
        <v>6.96</v>
      </c>
      <c r="G89" s="8" t="s">
        <v>13</v>
      </c>
      <c r="H89" s="7" t="s">
        <v>500</v>
      </c>
    </row>
    <row r="90" spans="1:8" x14ac:dyDescent="0.25">
      <c r="A90" s="7" t="s">
        <v>226</v>
      </c>
      <c r="B90" s="8" t="s">
        <v>552</v>
      </c>
      <c r="C90" s="9">
        <v>3.65</v>
      </c>
      <c r="D90" s="9">
        <v>0.39700000000000002</v>
      </c>
      <c r="E90" s="10">
        <v>17</v>
      </c>
      <c r="F90" s="10">
        <v>6.74</v>
      </c>
      <c r="G90" s="8" t="s">
        <v>13</v>
      </c>
      <c r="H90" s="7" t="s">
        <v>500</v>
      </c>
    </row>
    <row r="91" spans="1:8" x14ac:dyDescent="0.25">
      <c r="A91" s="7" t="s">
        <v>226</v>
      </c>
      <c r="B91" s="8" t="s">
        <v>568</v>
      </c>
      <c r="C91" s="9">
        <v>2.11</v>
      </c>
      <c r="D91" s="9">
        <v>0.38400000000000001</v>
      </c>
      <c r="E91" s="10">
        <v>17</v>
      </c>
      <c r="F91" s="10">
        <v>6.53</v>
      </c>
      <c r="G91" s="8" t="s">
        <v>13</v>
      </c>
      <c r="H91" s="7" t="s">
        <v>500</v>
      </c>
    </row>
    <row r="92" spans="1:8" x14ac:dyDescent="0.25">
      <c r="A92" s="7" t="s">
        <v>226</v>
      </c>
      <c r="B92" s="8" t="s">
        <v>569</v>
      </c>
      <c r="C92" s="9">
        <v>1.83</v>
      </c>
      <c r="D92" s="9">
        <v>0.35599999999999998</v>
      </c>
      <c r="E92" s="10">
        <v>17</v>
      </c>
      <c r="F92" s="10">
        <v>6.06</v>
      </c>
      <c r="G92" s="8" t="s">
        <v>13</v>
      </c>
      <c r="H92" s="7" t="s">
        <v>500</v>
      </c>
    </row>
    <row r="93" spans="1:8" x14ac:dyDescent="0.25">
      <c r="A93" s="7" t="s">
        <v>226</v>
      </c>
      <c r="B93" s="8" t="s">
        <v>570</v>
      </c>
      <c r="C93" s="9">
        <v>0.45</v>
      </c>
      <c r="D93" s="9">
        <v>0.34599999999999997</v>
      </c>
      <c r="E93" s="10">
        <v>17</v>
      </c>
      <c r="F93" s="10">
        <v>5.89</v>
      </c>
      <c r="G93" s="8" t="s">
        <v>13</v>
      </c>
      <c r="H93" s="7" t="s">
        <v>500</v>
      </c>
    </row>
    <row r="94" spans="1:8" x14ac:dyDescent="0.25">
      <c r="A94" s="7" t="s">
        <v>226</v>
      </c>
      <c r="B94" s="8" t="s">
        <v>571</v>
      </c>
      <c r="C94" s="9">
        <v>0.39</v>
      </c>
      <c r="D94" s="9">
        <v>0.33100000000000002</v>
      </c>
      <c r="E94" s="10">
        <v>17</v>
      </c>
      <c r="F94" s="10">
        <v>5.62</v>
      </c>
      <c r="G94" s="8" t="s">
        <v>13</v>
      </c>
      <c r="H94" s="7" t="s">
        <v>500</v>
      </c>
    </row>
    <row r="95" spans="1:8" x14ac:dyDescent="0.25">
      <c r="A95" s="7" t="s">
        <v>226</v>
      </c>
      <c r="B95" s="8" t="s">
        <v>531</v>
      </c>
      <c r="C95" s="9">
        <v>4.7</v>
      </c>
      <c r="D95" s="9">
        <v>0.32900000000000001</v>
      </c>
      <c r="E95" s="10">
        <v>17</v>
      </c>
      <c r="F95" s="10">
        <v>5.6</v>
      </c>
      <c r="G95" s="8" t="s">
        <v>13</v>
      </c>
      <c r="H95" s="7" t="s">
        <v>500</v>
      </c>
    </row>
    <row r="96" spans="1:8" x14ac:dyDescent="0.25">
      <c r="A96" s="7" t="s">
        <v>226</v>
      </c>
      <c r="B96" s="8" t="s">
        <v>530</v>
      </c>
      <c r="C96" s="9">
        <v>2.88</v>
      </c>
      <c r="D96" s="9">
        <v>0.32600000000000001</v>
      </c>
      <c r="E96" s="10">
        <v>17</v>
      </c>
      <c r="F96" s="10">
        <v>5.55</v>
      </c>
      <c r="G96" s="8" t="s">
        <v>13</v>
      </c>
      <c r="H96" s="7" t="s">
        <v>500</v>
      </c>
    </row>
    <row r="97" spans="1:8" x14ac:dyDescent="0.25">
      <c r="A97" s="7" t="s">
        <v>226</v>
      </c>
      <c r="B97" s="8" t="s">
        <v>572</v>
      </c>
      <c r="C97" s="9">
        <v>10.3</v>
      </c>
      <c r="D97" s="9">
        <v>0.32300000000000001</v>
      </c>
      <c r="E97" s="10">
        <v>17</v>
      </c>
      <c r="F97" s="10">
        <v>5.49</v>
      </c>
      <c r="G97" s="8" t="s">
        <v>13</v>
      </c>
      <c r="H97" s="7" t="s">
        <v>500</v>
      </c>
    </row>
    <row r="98" spans="1:8" x14ac:dyDescent="0.25">
      <c r="A98" s="7" t="s">
        <v>226</v>
      </c>
      <c r="B98" s="8" t="s">
        <v>573</v>
      </c>
      <c r="C98" s="9">
        <v>0.93</v>
      </c>
      <c r="D98" s="9">
        <v>0.32300000000000001</v>
      </c>
      <c r="E98" s="10">
        <v>17</v>
      </c>
      <c r="F98" s="10">
        <v>5.49</v>
      </c>
      <c r="G98" s="8" t="s">
        <v>13</v>
      </c>
      <c r="H98" s="7" t="s">
        <v>500</v>
      </c>
    </row>
    <row r="99" spans="1:8" x14ac:dyDescent="0.25">
      <c r="A99" s="7" t="s">
        <v>226</v>
      </c>
      <c r="B99" s="8" t="s">
        <v>574</v>
      </c>
      <c r="C99" s="9">
        <v>0.28999999999999998</v>
      </c>
      <c r="D99" s="9">
        <v>0.29299999999999998</v>
      </c>
      <c r="E99" s="10">
        <v>17</v>
      </c>
      <c r="F99" s="10">
        <v>4.9800000000000004</v>
      </c>
      <c r="G99" s="8" t="s">
        <v>13</v>
      </c>
      <c r="H99" s="7" t="s">
        <v>500</v>
      </c>
    </row>
    <row r="100" spans="1:8" x14ac:dyDescent="0.25">
      <c r="A100" s="7" t="s">
        <v>226</v>
      </c>
      <c r="B100" s="8" t="s">
        <v>575</v>
      </c>
      <c r="C100" s="9">
        <v>0.34</v>
      </c>
      <c r="D100" s="9">
        <v>0.28699999999999998</v>
      </c>
      <c r="E100" s="10">
        <v>17</v>
      </c>
      <c r="F100" s="10">
        <v>4.88</v>
      </c>
      <c r="G100" s="8" t="s">
        <v>13</v>
      </c>
      <c r="H100" s="7" t="s">
        <v>500</v>
      </c>
    </row>
    <row r="101" spans="1:8" x14ac:dyDescent="0.25">
      <c r="A101" s="7" t="s">
        <v>226</v>
      </c>
      <c r="B101" s="8" t="s">
        <v>576</v>
      </c>
      <c r="C101" s="9">
        <v>1.82</v>
      </c>
      <c r="D101" s="9">
        <v>0.28499999999999998</v>
      </c>
      <c r="E101" s="10">
        <v>17</v>
      </c>
      <c r="F101" s="10">
        <v>4.84</v>
      </c>
      <c r="G101" s="8" t="s">
        <v>13</v>
      </c>
      <c r="H101" s="7" t="s">
        <v>500</v>
      </c>
    </row>
    <row r="102" spans="1:8" x14ac:dyDescent="0.25">
      <c r="A102" s="7" t="s">
        <v>226</v>
      </c>
      <c r="B102" s="8" t="s">
        <v>577</v>
      </c>
      <c r="C102" s="9">
        <v>0.3</v>
      </c>
      <c r="D102" s="9">
        <v>0.27900000000000003</v>
      </c>
      <c r="E102" s="10">
        <v>17</v>
      </c>
      <c r="F102" s="10">
        <v>4.74</v>
      </c>
      <c r="G102" s="8" t="s">
        <v>13</v>
      </c>
      <c r="H102" s="7" t="s">
        <v>500</v>
      </c>
    </row>
    <row r="103" spans="1:8" x14ac:dyDescent="0.25">
      <c r="A103" s="7" t="s">
        <v>226</v>
      </c>
      <c r="B103" s="8" t="s">
        <v>578</v>
      </c>
      <c r="C103" s="9">
        <v>1.85</v>
      </c>
      <c r="D103" s="9">
        <v>0.27100000000000002</v>
      </c>
      <c r="E103" s="10">
        <v>17</v>
      </c>
      <c r="F103" s="10">
        <v>4.6100000000000003</v>
      </c>
      <c r="G103" s="8" t="s">
        <v>13</v>
      </c>
      <c r="H103" s="7" t="s">
        <v>500</v>
      </c>
    </row>
    <row r="104" spans="1:8" x14ac:dyDescent="0.25">
      <c r="A104" s="7" t="s">
        <v>226</v>
      </c>
      <c r="B104" s="8" t="s">
        <v>579</v>
      </c>
      <c r="C104" s="9">
        <v>7.12</v>
      </c>
      <c r="D104" s="9">
        <v>0.26800000000000002</v>
      </c>
      <c r="E104" s="10">
        <v>17</v>
      </c>
      <c r="F104" s="10">
        <v>4.5599999999999996</v>
      </c>
      <c r="G104" s="8" t="s">
        <v>13</v>
      </c>
      <c r="H104" s="7" t="s">
        <v>500</v>
      </c>
    </row>
    <row r="105" spans="1:8" x14ac:dyDescent="0.25">
      <c r="A105" s="7" t="s">
        <v>226</v>
      </c>
      <c r="B105" s="8" t="s">
        <v>580</v>
      </c>
      <c r="C105" s="9">
        <v>0.41</v>
      </c>
      <c r="D105" s="9">
        <v>0.245</v>
      </c>
      <c r="E105" s="10">
        <v>17</v>
      </c>
      <c r="F105" s="10">
        <v>4.17</v>
      </c>
      <c r="G105" s="8" t="s">
        <v>13</v>
      </c>
      <c r="H105" s="7" t="s">
        <v>500</v>
      </c>
    </row>
    <row r="106" spans="1:8" x14ac:dyDescent="0.25">
      <c r="A106" s="7" t="s">
        <v>226</v>
      </c>
      <c r="B106" s="8" t="s">
        <v>506</v>
      </c>
      <c r="C106" s="9">
        <v>6.39</v>
      </c>
      <c r="D106" s="9">
        <v>0.24199999999999999</v>
      </c>
      <c r="E106" s="10">
        <v>17</v>
      </c>
      <c r="F106" s="10">
        <v>4.12</v>
      </c>
      <c r="G106" s="8" t="s">
        <v>13</v>
      </c>
      <c r="H106" s="7" t="s">
        <v>500</v>
      </c>
    </row>
    <row r="107" spans="1:8" x14ac:dyDescent="0.25">
      <c r="A107" s="7" t="s">
        <v>226</v>
      </c>
      <c r="B107" s="8" t="s">
        <v>517</v>
      </c>
      <c r="C107" s="9">
        <v>12.62</v>
      </c>
      <c r="D107" s="9">
        <v>0.22900000000000001</v>
      </c>
      <c r="E107" s="10">
        <v>17</v>
      </c>
      <c r="F107" s="10">
        <v>3.89</v>
      </c>
      <c r="G107" s="8" t="s">
        <v>13</v>
      </c>
      <c r="H107" s="7" t="s">
        <v>500</v>
      </c>
    </row>
    <row r="108" spans="1:8" x14ac:dyDescent="0.25">
      <c r="A108" s="7" t="s">
        <v>226</v>
      </c>
      <c r="B108" s="8" t="s">
        <v>527</v>
      </c>
      <c r="C108" s="9">
        <v>3.56</v>
      </c>
      <c r="D108" s="9">
        <v>0.22900000000000001</v>
      </c>
      <c r="E108" s="10">
        <v>17</v>
      </c>
      <c r="F108" s="10">
        <v>3.89</v>
      </c>
      <c r="G108" s="8" t="s">
        <v>13</v>
      </c>
      <c r="H108" s="7" t="s">
        <v>500</v>
      </c>
    </row>
    <row r="109" spans="1:8" x14ac:dyDescent="0.25">
      <c r="A109" s="7" t="s">
        <v>226</v>
      </c>
      <c r="B109" s="8" t="s">
        <v>549</v>
      </c>
      <c r="C109" s="9">
        <v>4.87</v>
      </c>
      <c r="D109" s="9">
        <v>0.22800000000000001</v>
      </c>
      <c r="E109" s="10">
        <v>17</v>
      </c>
      <c r="F109" s="10">
        <v>3.87</v>
      </c>
      <c r="G109" s="8" t="s">
        <v>13</v>
      </c>
      <c r="H109" s="7" t="s">
        <v>500</v>
      </c>
    </row>
    <row r="110" spans="1:8" x14ac:dyDescent="0.25">
      <c r="A110" s="7" t="s">
        <v>226</v>
      </c>
      <c r="B110" s="8" t="s">
        <v>581</v>
      </c>
      <c r="C110" s="9">
        <v>3.67</v>
      </c>
      <c r="D110" s="9">
        <v>0.22700000000000001</v>
      </c>
      <c r="E110" s="10">
        <v>17</v>
      </c>
      <c r="F110" s="10">
        <v>3.86</v>
      </c>
      <c r="G110" s="8" t="s">
        <v>13</v>
      </c>
      <c r="H110" s="7" t="s">
        <v>500</v>
      </c>
    </row>
    <row r="111" spans="1:8" x14ac:dyDescent="0.25">
      <c r="A111" s="7" t="s">
        <v>226</v>
      </c>
      <c r="B111" s="8" t="s">
        <v>582</v>
      </c>
      <c r="C111" s="9">
        <v>1.59</v>
      </c>
      <c r="D111" s="9">
        <v>0.2</v>
      </c>
      <c r="E111" s="10">
        <v>17</v>
      </c>
      <c r="F111" s="10">
        <v>3.39</v>
      </c>
      <c r="G111" s="8" t="s">
        <v>13</v>
      </c>
      <c r="H111" s="7" t="s">
        <v>500</v>
      </c>
    </row>
    <row r="112" spans="1:8" x14ac:dyDescent="0.25">
      <c r="A112" s="7" t="s">
        <v>226</v>
      </c>
      <c r="B112" s="8" t="s">
        <v>531</v>
      </c>
      <c r="C112" s="9">
        <v>4.7</v>
      </c>
      <c r="D112" s="9">
        <v>0.18099999999999999</v>
      </c>
      <c r="E112" s="10">
        <v>17</v>
      </c>
      <c r="F112" s="10">
        <v>3.08</v>
      </c>
      <c r="G112" s="8" t="s">
        <v>13</v>
      </c>
      <c r="H112" s="7" t="s">
        <v>500</v>
      </c>
    </row>
    <row r="113" spans="1:8" x14ac:dyDescent="0.25">
      <c r="A113" s="7" t="s">
        <v>226</v>
      </c>
      <c r="B113" s="8" t="s">
        <v>546</v>
      </c>
      <c r="C113" s="9">
        <v>1.33</v>
      </c>
      <c r="D113" s="9">
        <v>0.17499999999999999</v>
      </c>
      <c r="E113" s="10">
        <v>17</v>
      </c>
      <c r="F113" s="10">
        <v>2.97</v>
      </c>
      <c r="G113" s="8" t="s">
        <v>13</v>
      </c>
      <c r="H113" s="7" t="s">
        <v>500</v>
      </c>
    </row>
    <row r="114" spans="1:8" x14ac:dyDescent="0.25">
      <c r="A114" s="7" t="s">
        <v>226</v>
      </c>
      <c r="B114" s="8" t="s">
        <v>583</v>
      </c>
      <c r="C114" s="9">
        <v>0.27</v>
      </c>
      <c r="D114" s="9">
        <v>0.17</v>
      </c>
      <c r="E114" s="10">
        <v>17</v>
      </c>
      <c r="F114" s="10">
        <v>2.89</v>
      </c>
      <c r="G114" s="8" t="s">
        <v>13</v>
      </c>
      <c r="H114" s="7" t="s">
        <v>500</v>
      </c>
    </row>
    <row r="115" spans="1:8" x14ac:dyDescent="0.25">
      <c r="A115" s="7" t="s">
        <v>226</v>
      </c>
      <c r="B115" s="8" t="s">
        <v>582</v>
      </c>
      <c r="C115" s="9">
        <v>1.59</v>
      </c>
      <c r="D115" s="9">
        <v>0.16700000000000001</v>
      </c>
      <c r="E115" s="10">
        <v>17</v>
      </c>
      <c r="F115" s="10">
        <v>2.84</v>
      </c>
      <c r="G115" s="8" t="s">
        <v>13</v>
      </c>
      <c r="H115" s="7" t="s">
        <v>500</v>
      </c>
    </row>
    <row r="116" spans="1:8" x14ac:dyDescent="0.25">
      <c r="A116" s="7" t="s">
        <v>226</v>
      </c>
      <c r="B116" s="8" t="s">
        <v>584</v>
      </c>
      <c r="C116" s="9">
        <v>0.17</v>
      </c>
      <c r="D116" s="9">
        <v>0.16400000000000001</v>
      </c>
      <c r="E116" s="10">
        <v>17</v>
      </c>
      <c r="F116" s="10">
        <v>2.79</v>
      </c>
      <c r="G116" s="8" t="s">
        <v>13</v>
      </c>
      <c r="H116" s="7" t="s">
        <v>500</v>
      </c>
    </row>
    <row r="117" spans="1:8" x14ac:dyDescent="0.25">
      <c r="A117" s="7" t="s">
        <v>226</v>
      </c>
      <c r="B117" s="8" t="s">
        <v>538</v>
      </c>
      <c r="C117" s="9">
        <v>1.95</v>
      </c>
      <c r="D117" s="9">
        <v>0.159</v>
      </c>
      <c r="E117" s="10">
        <v>17</v>
      </c>
      <c r="F117" s="10">
        <v>2.71</v>
      </c>
      <c r="G117" s="8" t="s">
        <v>13</v>
      </c>
      <c r="H117" s="7" t="s">
        <v>500</v>
      </c>
    </row>
    <row r="118" spans="1:8" x14ac:dyDescent="0.25">
      <c r="A118" s="7" t="s">
        <v>226</v>
      </c>
      <c r="B118" s="8" t="s">
        <v>585</v>
      </c>
      <c r="C118" s="9">
        <v>7.01</v>
      </c>
      <c r="D118" s="9">
        <v>0.15</v>
      </c>
      <c r="E118" s="10">
        <v>17</v>
      </c>
      <c r="F118" s="10">
        <v>2.5499999999999998</v>
      </c>
      <c r="G118" s="8" t="s">
        <v>13</v>
      </c>
      <c r="H118" s="7" t="s">
        <v>500</v>
      </c>
    </row>
    <row r="119" spans="1:8" x14ac:dyDescent="0.25">
      <c r="A119" s="7" t="s">
        <v>226</v>
      </c>
      <c r="B119" s="8" t="s">
        <v>586</v>
      </c>
      <c r="C119" s="9">
        <v>1.1499999999999999</v>
      </c>
      <c r="D119" s="9">
        <v>0.111</v>
      </c>
      <c r="E119" s="10">
        <v>17</v>
      </c>
      <c r="F119" s="10">
        <v>1.89</v>
      </c>
      <c r="G119" s="8" t="s">
        <v>13</v>
      </c>
      <c r="H119" s="7" t="s">
        <v>500</v>
      </c>
    </row>
    <row r="120" spans="1:8" x14ac:dyDescent="0.25">
      <c r="A120" s="7" t="s">
        <v>226</v>
      </c>
      <c r="B120" s="8" t="s">
        <v>531</v>
      </c>
      <c r="C120" s="9">
        <v>4.7</v>
      </c>
      <c r="D120" s="9">
        <v>0.10299999999999999</v>
      </c>
      <c r="E120" s="10">
        <v>17</v>
      </c>
      <c r="F120" s="10">
        <v>1.75</v>
      </c>
      <c r="G120" s="8" t="s">
        <v>13</v>
      </c>
      <c r="H120" s="7" t="s">
        <v>500</v>
      </c>
    </row>
    <row r="121" spans="1:8" x14ac:dyDescent="0.25">
      <c r="A121" s="7" t="s">
        <v>226</v>
      </c>
      <c r="B121" s="8" t="s">
        <v>587</v>
      </c>
      <c r="C121" s="9">
        <v>8.89</v>
      </c>
      <c r="D121" s="9">
        <v>0.10100000000000001</v>
      </c>
      <c r="E121" s="10">
        <v>17</v>
      </c>
      <c r="F121" s="10">
        <v>1.72</v>
      </c>
      <c r="G121" s="8" t="s">
        <v>13</v>
      </c>
      <c r="H121" s="7" t="s">
        <v>500</v>
      </c>
    </row>
    <row r="122" spans="1:8" x14ac:dyDescent="0.25">
      <c r="A122" s="7" t="s">
        <v>226</v>
      </c>
      <c r="B122" s="8" t="s">
        <v>588</v>
      </c>
      <c r="C122" s="9">
        <v>0.95</v>
      </c>
      <c r="D122" s="9">
        <v>6.3E-2</v>
      </c>
      <c r="E122" s="10">
        <v>17</v>
      </c>
      <c r="F122" s="10">
        <v>1.07</v>
      </c>
      <c r="G122" s="8" t="s">
        <v>13</v>
      </c>
      <c r="H122" s="7" t="s">
        <v>500</v>
      </c>
    </row>
    <row r="123" spans="1:8" x14ac:dyDescent="0.25">
      <c r="A123" s="7" t="s">
        <v>226</v>
      </c>
      <c r="B123" s="8" t="s">
        <v>589</v>
      </c>
      <c r="C123" s="9">
        <v>1.55</v>
      </c>
      <c r="D123" s="9">
        <v>6.2E-2</v>
      </c>
      <c r="E123" s="10">
        <v>17</v>
      </c>
      <c r="F123" s="10">
        <v>1.05</v>
      </c>
      <c r="G123" s="8" t="s">
        <v>13</v>
      </c>
      <c r="H123" s="7" t="s">
        <v>500</v>
      </c>
    </row>
    <row r="124" spans="1:8" x14ac:dyDescent="0.25">
      <c r="A124" s="7" t="s">
        <v>226</v>
      </c>
      <c r="B124" s="8" t="s">
        <v>578</v>
      </c>
      <c r="C124" s="9">
        <v>1.85</v>
      </c>
      <c r="D124" s="9">
        <v>0.06</v>
      </c>
      <c r="E124" s="10">
        <v>17</v>
      </c>
      <c r="F124" s="10">
        <v>1.02</v>
      </c>
      <c r="G124" s="8" t="s">
        <v>13</v>
      </c>
      <c r="H124" s="7" t="s">
        <v>500</v>
      </c>
    </row>
    <row r="125" spans="1:8" x14ac:dyDescent="0.25">
      <c r="A125" s="7" t="s">
        <v>226</v>
      </c>
      <c r="B125" s="8" t="s">
        <v>590</v>
      </c>
      <c r="C125" s="9">
        <v>1.05</v>
      </c>
      <c r="D125" s="9">
        <v>5.8999999999999997E-2</v>
      </c>
      <c r="E125" s="10">
        <v>17</v>
      </c>
      <c r="F125" s="10">
        <v>1.01</v>
      </c>
      <c r="G125" s="8" t="s">
        <v>13</v>
      </c>
      <c r="H125" s="7" t="s">
        <v>500</v>
      </c>
    </row>
    <row r="126" spans="1:8" x14ac:dyDescent="0.25">
      <c r="A126" s="7" t="s">
        <v>226</v>
      </c>
      <c r="B126" s="8" t="s">
        <v>591</v>
      </c>
      <c r="C126" s="9">
        <v>0.2</v>
      </c>
      <c r="D126" s="9">
        <v>4.3999999999999997E-2</v>
      </c>
      <c r="E126" s="10">
        <v>17</v>
      </c>
      <c r="F126" s="10">
        <v>0.74</v>
      </c>
      <c r="G126" s="8" t="s">
        <v>13</v>
      </c>
      <c r="H126" s="7" t="s">
        <v>500</v>
      </c>
    </row>
    <row r="127" spans="1:8" x14ac:dyDescent="0.25">
      <c r="A127" s="7" t="s">
        <v>226</v>
      </c>
      <c r="B127" s="8" t="s">
        <v>592</v>
      </c>
      <c r="C127" s="9">
        <v>0.92</v>
      </c>
      <c r="D127" s="9">
        <v>4.2999999999999997E-2</v>
      </c>
      <c r="E127" s="10">
        <v>17</v>
      </c>
      <c r="F127" s="10">
        <v>0.72</v>
      </c>
      <c r="G127" s="8" t="s">
        <v>13</v>
      </c>
      <c r="H127" s="7" t="s">
        <v>500</v>
      </c>
    </row>
    <row r="128" spans="1:8" x14ac:dyDescent="0.25">
      <c r="A128" s="7" t="s">
        <v>226</v>
      </c>
      <c r="B128" s="8" t="s">
        <v>593</v>
      </c>
      <c r="C128" s="9">
        <v>2.52</v>
      </c>
      <c r="D128" s="9">
        <v>3.6999999999999998E-2</v>
      </c>
      <c r="E128" s="10">
        <v>17</v>
      </c>
      <c r="F128" s="10">
        <v>0.63</v>
      </c>
      <c r="G128" s="8" t="s">
        <v>13</v>
      </c>
      <c r="H128" s="7" t="s">
        <v>500</v>
      </c>
    </row>
    <row r="129" spans="1:8" x14ac:dyDescent="0.25">
      <c r="A129" s="7" t="s">
        <v>226</v>
      </c>
      <c r="B129" s="8" t="s">
        <v>594</v>
      </c>
      <c r="C129" s="9">
        <v>2.39</v>
      </c>
      <c r="D129" s="9">
        <v>2.7E-2</v>
      </c>
      <c r="E129" s="10">
        <v>17</v>
      </c>
      <c r="F129" s="10">
        <v>0.47</v>
      </c>
      <c r="G129" s="8" t="s">
        <v>13</v>
      </c>
      <c r="H129" s="7" t="s">
        <v>500</v>
      </c>
    </row>
    <row r="130" spans="1:8" x14ac:dyDescent="0.25">
      <c r="A130" s="7" t="s">
        <v>226</v>
      </c>
      <c r="B130" s="8" t="s">
        <v>541</v>
      </c>
      <c r="C130" s="9">
        <v>10.71</v>
      </c>
      <c r="D130" s="9">
        <v>2.1999999999999999E-2</v>
      </c>
      <c r="E130" s="10">
        <v>17</v>
      </c>
      <c r="F130" s="10">
        <v>0.37</v>
      </c>
      <c r="G130" s="8" t="s">
        <v>13</v>
      </c>
      <c r="H130" s="7" t="s">
        <v>500</v>
      </c>
    </row>
    <row r="131" spans="1:8" x14ac:dyDescent="0.25">
      <c r="A131" s="7" t="s">
        <v>226</v>
      </c>
      <c r="B131" s="8" t="s">
        <v>343</v>
      </c>
      <c r="C131" s="9">
        <v>6.26</v>
      </c>
      <c r="D131" s="9">
        <v>2.1000000000000001E-2</v>
      </c>
      <c r="E131" s="10">
        <v>17</v>
      </c>
      <c r="F131" s="10">
        <v>0.35</v>
      </c>
      <c r="G131" s="8" t="s">
        <v>13</v>
      </c>
      <c r="H131" s="7" t="s">
        <v>500</v>
      </c>
    </row>
    <row r="132" spans="1:8" x14ac:dyDescent="0.25">
      <c r="A132" s="7" t="s">
        <v>226</v>
      </c>
      <c r="B132" s="8" t="s">
        <v>585</v>
      </c>
      <c r="C132" s="9">
        <v>7.01</v>
      </c>
      <c r="D132" s="9">
        <v>1.0999999999999999E-2</v>
      </c>
      <c r="E132" s="10">
        <v>17</v>
      </c>
      <c r="F132" s="10">
        <v>0.18</v>
      </c>
      <c r="G132" s="8" t="s">
        <v>13</v>
      </c>
      <c r="H132" s="7" t="s">
        <v>500</v>
      </c>
    </row>
    <row r="133" spans="1:8" x14ac:dyDescent="0.25">
      <c r="A133" s="7"/>
      <c r="B133" s="8"/>
      <c r="C133" s="11">
        <f>SUM(C8:C132)</f>
        <v>448.06999999999971</v>
      </c>
      <c r="D133" s="11">
        <f>SUM(D8:D132)</f>
        <v>108.97800000000002</v>
      </c>
      <c r="E133" s="10"/>
      <c r="F133" s="12">
        <f>D133*E132</f>
        <v>1852.6260000000004</v>
      </c>
      <c r="G133" s="8"/>
      <c r="H133" s="13" t="s">
        <v>176</v>
      </c>
    </row>
    <row r="134" spans="1:8" x14ac:dyDescent="0.25">
      <c r="A134" s="7" t="s">
        <v>226</v>
      </c>
      <c r="B134" s="8" t="s">
        <v>526</v>
      </c>
      <c r="C134" s="9">
        <v>6.88</v>
      </c>
      <c r="D134" s="9">
        <v>2.5470000000000002</v>
      </c>
      <c r="E134" s="10">
        <v>17</v>
      </c>
      <c r="F134" s="10">
        <v>43.31</v>
      </c>
      <c r="G134" s="8" t="s">
        <v>13</v>
      </c>
      <c r="H134" s="7" t="s">
        <v>180</v>
      </c>
    </row>
    <row r="135" spans="1:8" x14ac:dyDescent="0.25">
      <c r="A135" s="7" t="s">
        <v>226</v>
      </c>
      <c r="B135" s="8" t="s">
        <v>595</v>
      </c>
      <c r="C135" s="9">
        <v>0.55000000000000004</v>
      </c>
      <c r="D135" s="9">
        <v>0.51900000000000002</v>
      </c>
      <c r="E135" s="10">
        <v>17</v>
      </c>
      <c r="F135" s="10">
        <v>8.82</v>
      </c>
      <c r="G135" s="8" t="s">
        <v>13</v>
      </c>
      <c r="H135" s="7" t="s">
        <v>180</v>
      </c>
    </row>
    <row r="136" spans="1:8" x14ac:dyDescent="0.25">
      <c r="A136" s="7" t="s">
        <v>226</v>
      </c>
      <c r="B136" s="8" t="s">
        <v>541</v>
      </c>
      <c r="C136" s="9">
        <v>10.71</v>
      </c>
      <c r="D136" s="9">
        <v>0.35099999999999998</v>
      </c>
      <c r="E136" s="10">
        <v>17</v>
      </c>
      <c r="F136" s="10">
        <v>5.96</v>
      </c>
      <c r="G136" s="8" t="s">
        <v>13</v>
      </c>
      <c r="H136" s="7" t="s">
        <v>180</v>
      </c>
    </row>
    <row r="137" spans="1:8" x14ac:dyDescent="0.25">
      <c r="A137" s="7" t="s">
        <v>226</v>
      </c>
      <c r="B137" s="8" t="s">
        <v>517</v>
      </c>
      <c r="C137" s="9">
        <v>12.62</v>
      </c>
      <c r="D137" s="9">
        <v>0.215</v>
      </c>
      <c r="E137" s="10">
        <v>17</v>
      </c>
      <c r="F137" s="10">
        <v>3.66</v>
      </c>
      <c r="G137" s="8" t="s">
        <v>13</v>
      </c>
      <c r="H137" s="7" t="s">
        <v>180</v>
      </c>
    </row>
    <row r="138" spans="1:8" x14ac:dyDescent="0.25">
      <c r="A138" s="7"/>
      <c r="B138" s="8"/>
      <c r="C138" s="11">
        <f>SUM(C134:C137)</f>
        <v>30.759999999999998</v>
      </c>
      <c r="D138" s="11">
        <f>SUM(D134:D137)</f>
        <v>3.6320000000000001</v>
      </c>
      <c r="E138" s="10"/>
      <c r="F138" s="12">
        <f>D138*E137</f>
        <v>61.744</v>
      </c>
      <c r="G138" s="8"/>
      <c r="H138" s="13" t="s">
        <v>176</v>
      </c>
    </row>
    <row r="139" spans="1:8" x14ac:dyDescent="0.25">
      <c r="A139" s="7" t="s">
        <v>226</v>
      </c>
      <c r="B139" s="8" t="s">
        <v>596</v>
      </c>
      <c r="C139" s="9">
        <v>6.11</v>
      </c>
      <c r="D139" s="9">
        <v>4.8360000000000003</v>
      </c>
      <c r="E139" s="10">
        <v>17</v>
      </c>
      <c r="F139" s="10">
        <v>82.22</v>
      </c>
      <c r="G139" s="8" t="s">
        <v>13</v>
      </c>
      <c r="H139" s="7" t="s">
        <v>597</v>
      </c>
    </row>
    <row r="140" spans="1:8" x14ac:dyDescent="0.25">
      <c r="A140" s="7" t="s">
        <v>226</v>
      </c>
      <c r="B140" s="8" t="s">
        <v>598</v>
      </c>
      <c r="C140" s="9">
        <v>0.87</v>
      </c>
      <c r="D140" s="9">
        <v>0.84199999999999997</v>
      </c>
      <c r="E140" s="10">
        <v>17</v>
      </c>
      <c r="F140" s="10">
        <v>14.31</v>
      </c>
      <c r="G140" s="8" t="s">
        <v>13</v>
      </c>
      <c r="H140" s="7" t="s">
        <v>597</v>
      </c>
    </row>
    <row r="141" spans="1:8" x14ac:dyDescent="0.25">
      <c r="A141" s="7" t="s">
        <v>226</v>
      </c>
      <c r="B141" s="8" t="s">
        <v>599</v>
      </c>
      <c r="C141" s="9">
        <v>0.19</v>
      </c>
      <c r="D141" s="9">
        <v>0.19</v>
      </c>
      <c r="E141" s="10">
        <v>17</v>
      </c>
      <c r="F141" s="10">
        <v>3.23</v>
      </c>
      <c r="G141" s="8" t="s">
        <v>13</v>
      </c>
      <c r="H141" s="7" t="s">
        <v>597</v>
      </c>
    </row>
    <row r="142" spans="1:8" x14ac:dyDescent="0.25">
      <c r="A142" s="7" t="s">
        <v>226</v>
      </c>
      <c r="B142" s="8" t="s">
        <v>600</v>
      </c>
      <c r="C142" s="9">
        <v>0.06</v>
      </c>
      <c r="D142" s="9">
        <v>4.2000000000000003E-2</v>
      </c>
      <c r="E142" s="10">
        <v>17</v>
      </c>
      <c r="F142" s="10">
        <v>0.71</v>
      </c>
      <c r="G142" s="8" t="s">
        <v>13</v>
      </c>
      <c r="H142" s="7" t="s">
        <v>597</v>
      </c>
    </row>
    <row r="143" spans="1:8" x14ac:dyDescent="0.25">
      <c r="A143" s="7"/>
      <c r="B143" s="8"/>
      <c r="C143" s="11">
        <f>SUM(C139:C142)</f>
        <v>7.23</v>
      </c>
      <c r="D143" s="11">
        <f>SUM(D139:D142)</f>
        <v>5.91</v>
      </c>
      <c r="E143" s="10"/>
      <c r="F143" s="12">
        <f>D143*E142</f>
        <v>100.47</v>
      </c>
      <c r="G143" s="8"/>
      <c r="H143" s="13" t="s">
        <v>176</v>
      </c>
    </row>
    <row r="144" spans="1:8" x14ac:dyDescent="0.25">
      <c r="A144" s="7" t="s">
        <v>226</v>
      </c>
      <c r="B144" s="8" t="s">
        <v>601</v>
      </c>
      <c r="C144" s="9">
        <v>6.37</v>
      </c>
      <c r="D144" s="9">
        <v>3.5640000000000001</v>
      </c>
      <c r="E144" s="10">
        <v>17</v>
      </c>
      <c r="F144" s="10">
        <v>60.59</v>
      </c>
      <c r="G144" s="8" t="s">
        <v>13</v>
      </c>
      <c r="H144" s="7" t="s">
        <v>602</v>
      </c>
    </row>
    <row r="145" spans="1:8" x14ac:dyDescent="0.25">
      <c r="A145" s="7" t="s">
        <v>226</v>
      </c>
      <c r="B145" s="8" t="s">
        <v>603</v>
      </c>
      <c r="C145" s="9">
        <v>2.86</v>
      </c>
      <c r="D145" s="9">
        <v>2.855</v>
      </c>
      <c r="E145" s="10">
        <v>17</v>
      </c>
      <c r="F145" s="10">
        <v>48.53</v>
      </c>
      <c r="G145" s="8" t="s">
        <v>13</v>
      </c>
      <c r="H145" s="7" t="s">
        <v>602</v>
      </c>
    </row>
    <row r="146" spans="1:8" x14ac:dyDescent="0.25">
      <c r="A146" s="7" t="s">
        <v>226</v>
      </c>
      <c r="B146" s="8" t="s">
        <v>604</v>
      </c>
      <c r="C146" s="9">
        <v>2.71</v>
      </c>
      <c r="D146" s="9">
        <v>2.6880000000000002</v>
      </c>
      <c r="E146" s="10">
        <v>17</v>
      </c>
      <c r="F146" s="10">
        <v>45.7</v>
      </c>
      <c r="G146" s="8" t="s">
        <v>13</v>
      </c>
      <c r="H146" s="7" t="s">
        <v>602</v>
      </c>
    </row>
    <row r="147" spans="1:8" x14ac:dyDescent="0.25">
      <c r="A147" s="7" t="s">
        <v>226</v>
      </c>
      <c r="B147" s="8" t="s">
        <v>605</v>
      </c>
      <c r="C147" s="9">
        <v>5.68</v>
      </c>
      <c r="D147" s="9">
        <v>2.569</v>
      </c>
      <c r="E147" s="10">
        <v>17</v>
      </c>
      <c r="F147" s="10">
        <v>43.68</v>
      </c>
      <c r="G147" s="8" t="s">
        <v>13</v>
      </c>
      <c r="H147" s="7" t="s">
        <v>602</v>
      </c>
    </row>
    <row r="148" spans="1:8" x14ac:dyDescent="0.25">
      <c r="A148" s="7" t="s">
        <v>226</v>
      </c>
      <c r="B148" s="8" t="s">
        <v>606</v>
      </c>
      <c r="C148" s="9">
        <v>4.0999999999999996</v>
      </c>
      <c r="D148" s="9">
        <v>1.9590000000000001</v>
      </c>
      <c r="E148" s="10">
        <v>17</v>
      </c>
      <c r="F148" s="10">
        <v>33.31</v>
      </c>
      <c r="G148" s="8" t="s">
        <v>13</v>
      </c>
      <c r="H148" s="7" t="s">
        <v>602</v>
      </c>
    </row>
    <row r="149" spans="1:8" x14ac:dyDescent="0.25">
      <c r="A149" s="7" t="s">
        <v>226</v>
      </c>
      <c r="B149" s="8" t="s">
        <v>607</v>
      </c>
      <c r="C149" s="9">
        <v>3.16</v>
      </c>
      <c r="D149" s="9">
        <v>1.8740000000000001</v>
      </c>
      <c r="E149" s="10">
        <v>17</v>
      </c>
      <c r="F149" s="10">
        <v>31.86</v>
      </c>
      <c r="G149" s="8" t="s">
        <v>13</v>
      </c>
      <c r="H149" s="7" t="s">
        <v>602</v>
      </c>
    </row>
    <row r="150" spans="1:8" x14ac:dyDescent="0.25">
      <c r="A150" s="7" t="s">
        <v>226</v>
      </c>
      <c r="B150" s="8" t="s">
        <v>605</v>
      </c>
      <c r="C150" s="9">
        <v>5.68</v>
      </c>
      <c r="D150" s="9">
        <v>1.784</v>
      </c>
      <c r="E150" s="10">
        <v>17</v>
      </c>
      <c r="F150" s="10">
        <v>30.33</v>
      </c>
      <c r="G150" s="8" t="s">
        <v>13</v>
      </c>
      <c r="H150" s="7" t="s">
        <v>602</v>
      </c>
    </row>
    <row r="151" spans="1:8" x14ac:dyDescent="0.25">
      <c r="A151" s="7" t="s">
        <v>226</v>
      </c>
      <c r="B151" s="8" t="s">
        <v>608</v>
      </c>
      <c r="C151" s="9">
        <v>2.9</v>
      </c>
      <c r="D151" s="9">
        <v>1.7509999999999999</v>
      </c>
      <c r="E151" s="10">
        <v>17</v>
      </c>
      <c r="F151" s="10">
        <v>29.77</v>
      </c>
      <c r="G151" s="8" t="s">
        <v>13</v>
      </c>
      <c r="H151" s="7" t="s">
        <v>602</v>
      </c>
    </row>
    <row r="152" spans="1:8" x14ac:dyDescent="0.25">
      <c r="A152" s="7" t="s">
        <v>226</v>
      </c>
      <c r="B152" s="8" t="s">
        <v>606</v>
      </c>
      <c r="C152" s="9">
        <v>4.0999999999999996</v>
      </c>
      <c r="D152" s="9">
        <v>0.92800000000000005</v>
      </c>
      <c r="E152" s="10">
        <v>17</v>
      </c>
      <c r="F152" s="10">
        <v>15.77</v>
      </c>
      <c r="G152" s="8" t="s">
        <v>13</v>
      </c>
      <c r="H152" s="7" t="s">
        <v>602</v>
      </c>
    </row>
    <row r="153" spans="1:8" x14ac:dyDescent="0.25">
      <c r="A153" s="7" t="s">
        <v>226</v>
      </c>
      <c r="B153" s="8" t="s">
        <v>609</v>
      </c>
      <c r="C153" s="9">
        <v>0.84</v>
      </c>
      <c r="D153" s="9">
        <v>0.76400000000000001</v>
      </c>
      <c r="E153" s="10">
        <v>17</v>
      </c>
      <c r="F153" s="10">
        <v>12.99</v>
      </c>
      <c r="G153" s="8" t="s">
        <v>13</v>
      </c>
      <c r="H153" s="7" t="s">
        <v>602</v>
      </c>
    </row>
    <row r="154" spans="1:8" x14ac:dyDescent="0.25">
      <c r="A154" s="7" t="s">
        <v>226</v>
      </c>
      <c r="B154" s="8" t="s">
        <v>610</v>
      </c>
      <c r="C154" s="9">
        <v>1.23</v>
      </c>
      <c r="D154" s="9">
        <v>0.46500000000000002</v>
      </c>
      <c r="E154" s="10">
        <v>17</v>
      </c>
      <c r="F154" s="10">
        <v>7.9</v>
      </c>
      <c r="G154" s="8" t="s">
        <v>13</v>
      </c>
      <c r="H154" s="7" t="s">
        <v>602</v>
      </c>
    </row>
    <row r="155" spans="1:8" x14ac:dyDescent="0.25">
      <c r="A155" s="7" t="s">
        <v>226</v>
      </c>
      <c r="B155" s="8" t="s">
        <v>611</v>
      </c>
      <c r="C155" s="9">
        <v>6</v>
      </c>
      <c r="D155" s="9">
        <v>0.45</v>
      </c>
      <c r="E155" s="10">
        <v>17</v>
      </c>
      <c r="F155" s="10">
        <v>7.66</v>
      </c>
      <c r="G155" s="8" t="s">
        <v>13</v>
      </c>
      <c r="H155" s="7" t="s">
        <v>602</v>
      </c>
    </row>
    <row r="156" spans="1:8" x14ac:dyDescent="0.25">
      <c r="A156" s="7" t="s">
        <v>226</v>
      </c>
      <c r="B156" s="8" t="s">
        <v>612</v>
      </c>
      <c r="C156" s="9">
        <v>5.97</v>
      </c>
      <c r="D156" s="9">
        <v>0.19700000000000001</v>
      </c>
      <c r="E156" s="10">
        <v>17</v>
      </c>
      <c r="F156" s="10">
        <v>3.35</v>
      </c>
      <c r="G156" s="8" t="s">
        <v>13</v>
      </c>
      <c r="H156" s="7" t="s">
        <v>602</v>
      </c>
    </row>
    <row r="157" spans="1:8" x14ac:dyDescent="0.25">
      <c r="A157" s="7" t="s">
        <v>226</v>
      </c>
      <c r="B157" s="8" t="s">
        <v>613</v>
      </c>
      <c r="C157" s="9">
        <v>1.1399999999999999</v>
      </c>
      <c r="D157" s="9">
        <v>0.191</v>
      </c>
      <c r="E157" s="10">
        <v>17</v>
      </c>
      <c r="F157" s="10">
        <v>3.25</v>
      </c>
      <c r="G157" s="8" t="s">
        <v>13</v>
      </c>
      <c r="H157" s="7" t="s">
        <v>602</v>
      </c>
    </row>
    <row r="158" spans="1:8" x14ac:dyDescent="0.25">
      <c r="A158" s="7" t="s">
        <v>226</v>
      </c>
      <c r="B158" s="8" t="s">
        <v>601</v>
      </c>
      <c r="C158" s="9">
        <v>6.37</v>
      </c>
      <c r="D158" s="9">
        <v>0.13800000000000001</v>
      </c>
      <c r="E158" s="10">
        <v>17</v>
      </c>
      <c r="F158" s="10">
        <v>2.35</v>
      </c>
      <c r="G158" s="8" t="s">
        <v>13</v>
      </c>
      <c r="H158" s="7" t="s">
        <v>602</v>
      </c>
    </row>
    <row r="159" spans="1:8" x14ac:dyDescent="0.25">
      <c r="A159" s="7" t="s">
        <v>226</v>
      </c>
      <c r="B159" s="8" t="s">
        <v>611</v>
      </c>
      <c r="C159" s="9">
        <v>6</v>
      </c>
      <c r="D159" s="9">
        <v>3.4000000000000002E-2</v>
      </c>
      <c r="E159" s="10">
        <v>17</v>
      </c>
      <c r="F159" s="10">
        <v>0.57999999999999996</v>
      </c>
      <c r="G159" s="8" t="s">
        <v>13</v>
      </c>
      <c r="H159" s="7" t="s">
        <v>602</v>
      </c>
    </row>
    <row r="160" spans="1:8" x14ac:dyDescent="0.25">
      <c r="A160" s="7"/>
      <c r="B160" s="8"/>
      <c r="C160" s="11">
        <f>SUM(C144:C159)</f>
        <v>65.11</v>
      </c>
      <c r="D160" s="11">
        <f>SUM(D144:D159)</f>
        <v>22.211000000000002</v>
      </c>
      <c r="E160" s="10"/>
      <c r="F160" s="12">
        <f>D160*E159</f>
        <v>377.58700000000005</v>
      </c>
      <c r="G160" s="8"/>
      <c r="H160" s="13" t="s">
        <v>176</v>
      </c>
    </row>
    <row r="161" spans="1:8" x14ac:dyDescent="0.25">
      <c r="A161" s="7" t="s">
        <v>226</v>
      </c>
      <c r="B161" s="8" t="s">
        <v>614</v>
      </c>
      <c r="C161" s="9">
        <v>3.33</v>
      </c>
      <c r="D161" s="9">
        <v>2.7010000000000001</v>
      </c>
      <c r="E161" s="10">
        <v>17</v>
      </c>
      <c r="F161" s="10">
        <v>45.91</v>
      </c>
      <c r="G161" s="8" t="s">
        <v>13</v>
      </c>
      <c r="H161" s="7" t="s">
        <v>615</v>
      </c>
    </row>
    <row r="162" spans="1:8" x14ac:dyDescent="0.25">
      <c r="A162" s="7" t="s">
        <v>226</v>
      </c>
      <c r="B162" s="8" t="s">
        <v>616</v>
      </c>
      <c r="C162" s="9">
        <v>3.9</v>
      </c>
      <c r="D162" s="9">
        <v>1.3620000000000001</v>
      </c>
      <c r="E162" s="10">
        <v>17</v>
      </c>
      <c r="F162" s="10">
        <v>23.15</v>
      </c>
      <c r="G162" s="8" t="s">
        <v>13</v>
      </c>
      <c r="H162" s="7" t="s">
        <v>615</v>
      </c>
    </row>
    <row r="163" spans="1:8" x14ac:dyDescent="0.25">
      <c r="A163" s="7" t="s">
        <v>226</v>
      </c>
      <c r="B163" s="8" t="s">
        <v>617</v>
      </c>
      <c r="C163" s="9">
        <v>3.65</v>
      </c>
      <c r="D163" s="9">
        <v>1.3540000000000001</v>
      </c>
      <c r="E163" s="10">
        <v>17</v>
      </c>
      <c r="F163" s="10">
        <v>23.02</v>
      </c>
      <c r="G163" s="8" t="s">
        <v>13</v>
      </c>
      <c r="H163" s="7" t="s">
        <v>615</v>
      </c>
    </row>
    <row r="164" spans="1:8" x14ac:dyDescent="0.25">
      <c r="A164" s="7" t="s">
        <v>226</v>
      </c>
      <c r="B164" s="8" t="s">
        <v>618</v>
      </c>
      <c r="C164" s="9">
        <v>2.42</v>
      </c>
      <c r="D164" s="9">
        <v>1.0940000000000001</v>
      </c>
      <c r="E164" s="10">
        <v>17</v>
      </c>
      <c r="F164" s="10">
        <v>18.600000000000001</v>
      </c>
      <c r="G164" s="8" t="s">
        <v>13</v>
      </c>
      <c r="H164" s="7" t="s">
        <v>615</v>
      </c>
    </row>
    <row r="165" spans="1:8" x14ac:dyDescent="0.25">
      <c r="A165" s="7" t="s">
        <v>226</v>
      </c>
      <c r="B165" s="8" t="s">
        <v>619</v>
      </c>
      <c r="C165" s="9">
        <v>4.26</v>
      </c>
      <c r="D165" s="9">
        <v>1.006</v>
      </c>
      <c r="E165" s="10">
        <v>17</v>
      </c>
      <c r="F165" s="10">
        <v>17.100000000000001</v>
      </c>
      <c r="G165" s="8" t="s">
        <v>13</v>
      </c>
      <c r="H165" s="7" t="s">
        <v>615</v>
      </c>
    </row>
    <row r="166" spans="1:8" x14ac:dyDescent="0.25">
      <c r="A166" s="7" t="s">
        <v>226</v>
      </c>
      <c r="B166" s="8" t="s">
        <v>620</v>
      </c>
      <c r="C166" s="9">
        <v>1.1399999999999999</v>
      </c>
      <c r="D166" s="9">
        <v>0.92100000000000004</v>
      </c>
      <c r="E166" s="10">
        <v>17</v>
      </c>
      <c r="F166" s="10">
        <v>15.65</v>
      </c>
      <c r="G166" s="8" t="s">
        <v>13</v>
      </c>
      <c r="H166" s="7" t="s">
        <v>615</v>
      </c>
    </row>
    <row r="167" spans="1:8" x14ac:dyDescent="0.25">
      <c r="A167" s="7" t="s">
        <v>226</v>
      </c>
      <c r="B167" s="8" t="s">
        <v>621</v>
      </c>
      <c r="C167" s="9">
        <v>1.02</v>
      </c>
      <c r="D167" s="9">
        <v>0.78300000000000003</v>
      </c>
      <c r="E167" s="10">
        <v>17</v>
      </c>
      <c r="F167" s="10">
        <v>13.32</v>
      </c>
      <c r="G167" s="8" t="s">
        <v>13</v>
      </c>
      <c r="H167" s="7" t="s">
        <v>615</v>
      </c>
    </row>
    <row r="168" spans="1:8" x14ac:dyDescent="0.25">
      <c r="A168" s="7" t="s">
        <v>226</v>
      </c>
      <c r="B168" s="8" t="s">
        <v>498</v>
      </c>
      <c r="C168" s="9">
        <v>7.32</v>
      </c>
      <c r="D168" s="9">
        <v>0.65400000000000003</v>
      </c>
      <c r="E168" s="10">
        <v>17</v>
      </c>
      <c r="F168" s="10">
        <v>11.11</v>
      </c>
      <c r="G168" s="8" t="s">
        <v>13</v>
      </c>
      <c r="H168" s="7" t="s">
        <v>615</v>
      </c>
    </row>
    <row r="169" spans="1:8" x14ac:dyDescent="0.25">
      <c r="A169" s="7" t="s">
        <v>226</v>
      </c>
      <c r="B169" s="8" t="s">
        <v>622</v>
      </c>
      <c r="C169" s="9">
        <v>2.74</v>
      </c>
      <c r="D169" s="9">
        <v>0.52</v>
      </c>
      <c r="E169" s="10">
        <v>17</v>
      </c>
      <c r="F169" s="10">
        <v>8.84</v>
      </c>
      <c r="G169" s="8" t="s">
        <v>13</v>
      </c>
      <c r="H169" s="7" t="s">
        <v>615</v>
      </c>
    </row>
    <row r="170" spans="1:8" x14ac:dyDescent="0.25">
      <c r="A170" s="7" t="s">
        <v>226</v>
      </c>
      <c r="B170" s="8" t="s">
        <v>623</v>
      </c>
      <c r="C170" s="9">
        <v>0.69</v>
      </c>
      <c r="D170" s="9">
        <v>0.51900000000000002</v>
      </c>
      <c r="E170" s="10">
        <v>17</v>
      </c>
      <c r="F170" s="10">
        <v>8.83</v>
      </c>
      <c r="G170" s="8" t="s">
        <v>13</v>
      </c>
      <c r="H170" s="7" t="s">
        <v>615</v>
      </c>
    </row>
    <row r="171" spans="1:8" x14ac:dyDescent="0.25">
      <c r="A171" s="7" t="s">
        <v>226</v>
      </c>
      <c r="B171" s="8" t="s">
        <v>624</v>
      </c>
      <c r="C171" s="9">
        <v>2.27</v>
      </c>
      <c r="D171" s="9">
        <v>0.32500000000000001</v>
      </c>
      <c r="E171" s="10">
        <v>17</v>
      </c>
      <c r="F171" s="10">
        <v>5.52</v>
      </c>
      <c r="G171" s="8" t="s">
        <v>13</v>
      </c>
      <c r="H171" s="7" t="s">
        <v>615</v>
      </c>
    </row>
    <row r="172" spans="1:8" x14ac:dyDescent="0.25">
      <c r="A172" s="7" t="s">
        <v>226</v>
      </c>
      <c r="B172" s="8" t="s">
        <v>625</v>
      </c>
      <c r="C172" s="9">
        <v>4.87</v>
      </c>
      <c r="D172" s="9">
        <v>0.31</v>
      </c>
      <c r="E172" s="10">
        <v>17</v>
      </c>
      <c r="F172" s="10">
        <v>5.27</v>
      </c>
      <c r="G172" s="8" t="s">
        <v>13</v>
      </c>
      <c r="H172" s="7" t="s">
        <v>615</v>
      </c>
    </row>
    <row r="173" spans="1:8" x14ac:dyDescent="0.25">
      <c r="A173" s="7" t="s">
        <v>226</v>
      </c>
      <c r="B173" s="8" t="s">
        <v>626</v>
      </c>
      <c r="C173" s="9">
        <v>0.39</v>
      </c>
      <c r="D173" s="9">
        <v>0.27400000000000002</v>
      </c>
      <c r="E173" s="10">
        <v>17</v>
      </c>
      <c r="F173" s="10">
        <v>4.66</v>
      </c>
      <c r="G173" s="8" t="s">
        <v>13</v>
      </c>
      <c r="H173" s="7" t="s">
        <v>615</v>
      </c>
    </row>
    <row r="174" spans="1:8" x14ac:dyDescent="0.25">
      <c r="A174" s="7" t="s">
        <v>226</v>
      </c>
      <c r="B174" s="8" t="s">
        <v>619</v>
      </c>
      <c r="C174" s="9">
        <v>4.26</v>
      </c>
      <c r="D174" s="9">
        <v>0.20699999999999999</v>
      </c>
      <c r="E174" s="10">
        <v>17</v>
      </c>
      <c r="F174" s="10">
        <v>3.53</v>
      </c>
      <c r="G174" s="8" t="s">
        <v>13</v>
      </c>
      <c r="H174" s="7" t="s">
        <v>615</v>
      </c>
    </row>
    <row r="175" spans="1:8" x14ac:dyDescent="0.25">
      <c r="A175" s="7" t="s">
        <v>226</v>
      </c>
      <c r="B175" s="8" t="s">
        <v>618</v>
      </c>
      <c r="C175" s="9">
        <v>2.42</v>
      </c>
      <c r="D175" s="9">
        <v>1.7000000000000001E-2</v>
      </c>
      <c r="E175" s="10">
        <v>17</v>
      </c>
      <c r="F175" s="10">
        <v>0.28999999999999998</v>
      </c>
      <c r="G175" s="8" t="s">
        <v>13</v>
      </c>
      <c r="H175" s="7" t="s">
        <v>615</v>
      </c>
    </row>
    <row r="176" spans="1:8" x14ac:dyDescent="0.25">
      <c r="A176" s="7"/>
      <c r="B176" s="8"/>
      <c r="C176" s="11">
        <f>SUM(C161:C175)</f>
        <v>44.68</v>
      </c>
      <c r="D176" s="11">
        <f>SUM(D161:D175)</f>
        <v>12.047000000000001</v>
      </c>
      <c r="E176" s="10"/>
      <c r="F176" s="12">
        <f>D176*E175</f>
        <v>204.79900000000001</v>
      </c>
      <c r="G176" s="8"/>
      <c r="H176" s="13" t="s">
        <v>176</v>
      </c>
    </row>
    <row r="177" spans="1:8" x14ac:dyDescent="0.25">
      <c r="A177" s="7" t="s">
        <v>226</v>
      </c>
      <c r="B177" s="8" t="s">
        <v>627</v>
      </c>
      <c r="C177" s="9">
        <v>6.79</v>
      </c>
      <c r="D177" s="9">
        <v>1.917</v>
      </c>
      <c r="E177" s="10">
        <v>17</v>
      </c>
      <c r="F177" s="10">
        <v>32.590000000000003</v>
      </c>
      <c r="G177" s="8" t="s">
        <v>13</v>
      </c>
      <c r="H177" s="7" t="s">
        <v>628</v>
      </c>
    </row>
    <row r="178" spans="1:8" x14ac:dyDescent="0.25">
      <c r="A178" s="7" t="s">
        <v>226</v>
      </c>
      <c r="B178" s="8" t="s">
        <v>627</v>
      </c>
      <c r="C178" s="9">
        <v>6.79</v>
      </c>
      <c r="D178" s="9">
        <v>1.252</v>
      </c>
      <c r="E178" s="10">
        <v>17</v>
      </c>
      <c r="F178" s="10">
        <v>21.29</v>
      </c>
      <c r="G178" s="8" t="s">
        <v>13</v>
      </c>
      <c r="H178" s="7" t="s">
        <v>628</v>
      </c>
    </row>
    <row r="179" spans="1:8" x14ac:dyDescent="0.25">
      <c r="A179" s="7"/>
      <c r="B179" s="8"/>
      <c r="C179" s="11">
        <f>SUM(C177:C178)</f>
        <v>13.58</v>
      </c>
      <c r="D179" s="11">
        <f>SUM(D177:D178)</f>
        <v>3.169</v>
      </c>
      <c r="E179" s="10"/>
      <c r="F179" s="12">
        <f>D179*E178</f>
        <v>53.872999999999998</v>
      </c>
      <c r="G179" s="8"/>
      <c r="H179" s="13" t="s">
        <v>176</v>
      </c>
    </row>
    <row r="180" spans="1:8" x14ac:dyDescent="0.25">
      <c r="A180" s="7" t="s">
        <v>226</v>
      </c>
      <c r="B180" s="8" t="s">
        <v>625</v>
      </c>
      <c r="C180" s="9">
        <v>4.87</v>
      </c>
      <c r="D180" s="9">
        <v>0.26</v>
      </c>
      <c r="E180" s="10">
        <v>17</v>
      </c>
      <c r="F180" s="10">
        <v>4.43</v>
      </c>
      <c r="G180" s="8" t="s">
        <v>13</v>
      </c>
      <c r="H180" s="7" t="s">
        <v>629</v>
      </c>
    </row>
    <row r="181" spans="1:8" x14ac:dyDescent="0.25">
      <c r="A181" s="7"/>
      <c r="B181" s="8"/>
      <c r="C181" s="11">
        <v>4.87</v>
      </c>
      <c r="D181" s="11">
        <v>0.26</v>
      </c>
      <c r="E181" s="10"/>
      <c r="F181" s="12">
        <f>D181*E180</f>
        <v>4.42</v>
      </c>
      <c r="G181" s="8"/>
      <c r="H181" s="13" t="s">
        <v>176</v>
      </c>
    </row>
    <row r="182" spans="1:8" x14ac:dyDescent="0.25">
      <c r="A182" s="7" t="s">
        <v>226</v>
      </c>
      <c r="B182" s="8" t="s">
        <v>535</v>
      </c>
      <c r="C182" s="9">
        <v>3.51</v>
      </c>
      <c r="D182" s="9">
        <v>1.631</v>
      </c>
      <c r="E182" s="10">
        <v>17</v>
      </c>
      <c r="F182" s="10">
        <v>27.72</v>
      </c>
      <c r="G182" s="8" t="s">
        <v>13</v>
      </c>
      <c r="H182" s="7" t="s">
        <v>374</v>
      </c>
    </row>
    <row r="183" spans="1:8" x14ac:dyDescent="0.25">
      <c r="A183" s="7" t="s">
        <v>226</v>
      </c>
      <c r="B183" s="8" t="s">
        <v>535</v>
      </c>
      <c r="C183" s="9">
        <v>3.51</v>
      </c>
      <c r="D183" s="9">
        <v>0.34399999999999997</v>
      </c>
      <c r="E183" s="10">
        <v>17</v>
      </c>
      <c r="F183" s="10">
        <v>5.86</v>
      </c>
      <c r="G183" s="8" t="s">
        <v>13</v>
      </c>
      <c r="H183" s="7" t="s">
        <v>374</v>
      </c>
    </row>
    <row r="184" spans="1:8" x14ac:dyDescent="0.25">
      <c r="A184" s="7" t="s">
        <v>226</v>
      </c>
      <c r="B184" s="8" t="s">
        <v>630</v>
      </c>
      <c r="C184" s="9">
        <v>1.82</v>
      </c>
      <c r="D184" s="9">
        <v>0.189</v>
      </c>
      <c r="E184" s="10">
        <v>17</v>
      </c>
      <c r="F184" s="10">
        <v>3.21</v>
      </c>
      <c r="G184" s="8" t="s">
        <v>13</v>
      </c>
      <c r="H184" s="7" t="s">
        <v>374</v>
      </c>
    </row>
    <row r="185" spans="1:8" x14ac:dyDescent="0.25">
      <c r="A185" s="7" t="s">
        <v>226</v>
      </c>
      <c r="B185" s="8" t="s">
        <v>579</v>
      </c>
      <c r="C185" s="9">
        <v>7.12</v>
      </c>
      <c r="D185" s="9">
        <v>5.8999999999999997E-2</v>
      </c>
      <c r="E185" s="10">
        <v>17</v>
      </c>
      <c r="F185" s="10">
        <v>1</v>
      </c>
      <c r="G185" s="8" t="s">
        <v>13</v>
      </c>
      <c r="H185" s="7" t="s">
        <v>374</v>
      </c>
    </row>
    <row r="186" spans="1:8" x14ac:dyDescent="0.25">
      <c r="A186" s="7"/>
      <c r="B186" s="8"/>
      <c r="C186" s="11">
        <f>SUM(C182:C185)</f>
        <v>15.96</v>
      </c>
      <c r="D186" s="11">
        <f>SUM(D182:D185)</f>
        <v>2.2230000000000003</v>
      </c>
      <c r="E186" s="10"/>
      <c r="F186" s="12">
        <f>D186*E185</f>
        <v>37.791000000000004</v>
      </c>
      <c r="G186" s="8"/>
      <c r="H186" s="13" t="s">
        <v>176</v>
      </c>
    </row>
    <row r="187" spans="1:8" x14ac:dyDescent="0.25">
      <c r="A187" s="7" t="s">
        <v>226</v>
      </c>
      <c r="B187" s="8" t="s">
        <v>631</v>
      </c>
      <c r="C187" s="9">
        <v>1.28</v>
      </c>
      <c r="D187" s="9">
        <v>0.73</v>
      </c>
      <c r="E187" s="10">
        <v>17</v>
      </c>
      <c r="F187" s="10">
        <v>12.41</v>
      </c>
      <c r="G187" s="8" t="s">
        <v>13</v>
      </c>
      <c r="H187" s="7" t="s">
        <v>632</v>
      </c>
    </row>
    <row r="188" spans="1:8" x14ac:dyDescent="0.25">
      <c r="A188" s="7" t="s">
        <v>226</v>
      </c>
      <c r="B188" s="8" t="s">
        <v>633</v>
      </c>
      <c r="C188" s="9">
        <v>2.59</v>
      </c>
      <c r="D188" s="9">
        <v>0.115</v>
      </c>
      <c r="E188" s="10">
        <v>17</v>
      </c>
      <c r="F188" s="10">
        <v>1.96</v>
      </c>
      <c r="G188" s="8" t="s">
        <v>13</v>
      </c>
      <c r="H188" s="7" t="s">
        <v>632</v>
      </c>
    </row>
    <row r="189" spans="1:8" x14ac:dyDescent="0.25">
      <c r="A189" s="14"/>
      <c r="B189" s="8"/>
      <c r="C189" s="11">
        <f>SUM(C187:C188)</f>
        <v>3.87</v>
      </c>
      <c r="D189" s="11">
        <f>SUM(D187:D188)</f>
        <v>0.84499999999999997</v>
      </c>
      <c r="E189" s="12"/>
      <c r="F189" s="12">
        <f>D189*E188</f>
        <v>14.365</v>
      </c>
      <c r="G189" s="8"/>
      <c r="H189" s="13" t="s">
        <v>176</v>
      </c>
    </row>
    <row r="190" spans="1:8" x14ac:dyDescent="0.25">
      <c r="A190" s="14"/>
      <c r="B190" s="8"/>
      <c r="C190" s="11">
        <f>C189+C186+C181+C179+C176+C160+C143+C138+C133</f>
        <v>634.12999999999965</v>
      </c>
      <c r="D190" s="11">
        <f>D189+D186+D181+D179+D176+D160+D143+D138+D133</f>
        <v>159.27500000000003</v>
      </c>
      <c r="E190" s="12"/>
      <c r="F190" s="12">
        <f>F189+F186+F181+F179+F176+F160+F143+F138+F133</f>
        <v>2707.6750000000006</v>
      </c>
      <c r="G190" s="8"/>
      <c r="H190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5"/>
  <sheetViews>
    <sheetView workbookViewId="0">
      <selection activeCell="H5" sqref="H5"/>
    </sheetView>
  </sheetViews>
  <sheetFormatPr defaultRowHeight="15.75" x14ac:dyDescent="0.25"/>
  <cols>
    <col min="1" max="1" width="48.5703125" style="1" customWidth="1"/>
    <col min="2" max="2" width="11.5703125" style="16" customWidth="1"/>
    <col min="3" max="3" width="13.42578125" style="16" customWidth="1"/>
    <col min="4" max="4" width="13" style="16" customWidth="1"/>
    <col min="5" max="5" width="13" style="20" customWidth="1"/>
    <col min="6" max="6" width="13.5703125" style="16" customWidth="1"/>
    <col min="7" max="7" width="17.85546875" style="16" customWidth="1"/>
    <col min="8" max="8" width="39" style="1" customWidth="1"/>
    <col min="9" max="16384" width="9.140625" style="1"/>
  </cols>
  <sheetData>
    <row r="2" spans="1:9" x14ac:dyDescent="0.25">
      <c r="A2" s="26" t="s">
        <v>634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635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19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636</v>
      </c>
      <c r="C8" s="9">
        <v>3.32</v>
      </c>
      <c r="D8" s="9">
        <v>2.1629999999999998</v>
      </c>
      <c r="E8" s="10">
        <v>20</v>
      </c>
      <c r="F8" s="10">
        <v>43.27</v>
      </c>
      <c r="G8" s="8" t="s">
        <v>13</v>
      </c>
      <c r="H8" s="7" t="s">
        <v>225</v>
      </c>
    </row>
    <row r="9" spans="1:9" x14ac:dyDescent="0.25">
      <c r="A9" s="7" t="s">
        <v>226</v>
      </c>
      <c r="B9" s="8" t="s">
        <v>637</v>
      </c>
      <c r="C9" s="9">
        <v>3.23</v>
      </c>
      <c r="D9" s="9">
        <v>1.4910000000000001</v>
      </c>
      <c r="E9" s="10">
        <v>20</v>
      </c>
      <c r="F9" s="10">
        <v>29.82</v>
      </c>
      <c r="G9" s="8" t="s">
        <v>13</v>
      </c>
      <c r="H9" s="7" t="s">
        <v>225</v>
      </c>
    </row>
    <row r="10" spans="1:9" x14ac:dyDescent="0.25">
      <c r="A10" s="7" t="s">
        <v>226</v>
      </c>
      <c r="B10" s="8" t="s">
        <v>638</v>
      </c>
      <c r="C10" s="9">
        <v>0.78</v>
      </c>
      <c r="D10" s="9">
        <v>0.71599999999999997</v>
      </c>
      <c r="E10" s="10">
        <v>20</v>
      </c>
      <c r="F10" s="10">
        <v>14.32</v>
      </c>
      <c r="G10" s="8" t="s">
        <v>13</v>
      </c>
      <c r="H10" s="7" t="s">
        <v>225</v>
      </c>
    </row>
    <row r="11" spans="1:9" x14ac:dyDescent="0.25">
      <c r="A11" s="7" t="s">
        <v>226</v>
      </c>
      <c r="B11" s="8" t="s">
        <v>639</v>
      </c>
      <c r="C11" s="9">
        <v>1.1299999999999999</v>
      </c>
      <c r="D11" s="9">
        <v>0.65900000000000003</v>
      </c>
      <c r="E11" s="10">
        <v>20</v>
      </c>
      <c r="F11" s="10">
        <v>13.19</v>
      </c>
      <c r="G11" s="8" t="s">
        <v>13</v>
      </c>
      <c r="H11" s="7" t="s">
        <v>225</v>
      </c>
    </row>
    <row r="12" spans="1:9" x14ac:dyDescent="0.25">
      <c r="A12" s="7" t="s">
        <v>226</v>
      </c>
      <c r="B12" s="8" t="s">
        <v>640</v>
      </c>
      <c r="C12" s="9">
        <v>2.04</v>
      </c>
      <c r="D12" s="9">
        <v>0.54400000000000004</v>
      </c>
      <c r="E12" s="10">
        <v>20</v>
      </c>
      <c r="F12" s="10">
        <v>10.88</v>
      </c>
      <c r="G12" s="8" t="s">
        <v>13</v>
      </c>
      <c r="H12" s="7" t="s">
        <v>225</v>
      </c>
    </row>
    <row r="13" spans="1:9" x14ac:dyDescent="0.25">
      <c r="A13" s="7" t="s">
        <v>226</v>
      </c>
      <c r="B13" s="8" t="s">
        <v>641</v>
      </c>
      <c r="C13" s="9">
        <v>2.17</v>
      </c>
      <c r="D13" s="9">
        <v>0.48399999999999999</v>
      </c>
      <c r="E13" s="10">
        <v>20</v>
      </c>
      <c r="F13" s="10">
        <v>9.68</v>
      </c>
      <c r="G13" s="8" t="s">
        <v>13</v>
      </c>
      <c r="H13" s="7" t="s">
        <v>225</v>
      </c>
    </row>
    <row r="14" spans="1:9" x14ac:dyDescent="0.25">
      <c r="A14" s="7" t="s">
        <v>226</v>
      </c>
      <c r="B14" s="8" t="s">
        <v>642</v>
      </c>
      <c r="C14" s="9">
        <v>0.84</v>
      </c>
      <c r="D14" s="9">
        <v>0.44900000000000001</v>
      </c>
      <c r="E14" s="10">
        <v>20</v>
      </c>
      <c r="F14" s="10">
        <v>8.9700000000000006</v>
      </c>
      <c r="G14" s="8" t="s">
        <v>13</v>
      </c>
      <c r="H14" s="7" t="s">
        <v>225</v>
      </c>
    </row>
    <row r="15" spans="1:9" x14ac:dyDescent="0.25">
      <c r="A15" s="7" t="s">
        <v>226</v>
      </c>
      <c r="B15" s="8" t="s">
        <v>643</v>
      </c>
      <c r="C15" s="9">
        <v>1.29</v>
      </c>
      <c r="D15" s="9">
        <v>0.26500000000000001</v>
      </c>
      <c r="E15" s="10">
        <v>20</v>
      </c>
      <c r="F15" s="10">
        <v>5.3</v>
      </c>
      <c r="G15" s="8" t="s">
        <v>13</v>
      </c>
      <c r="H15" s="7" t="s">
        <v>225</v>
      </c>
    </row>
    <row r="16" spans="1:9" x14ac:dyDescent="0.25">
      <c r="A16" s="7" t="s">
        <v>226</v>
      </c>
      <c r="B16" s="8" t="s">
        <v>644</v>
      </c>
      <c r="C16" s="9">
        <v>0.37</v>
      </c>
      <c r="D16" s="9">
        <v>0.221</v>
      </c>
      <c r="E16" s="10">
        <v>20</v>
      </c>
      <c r="F16" s="10">
        <v>4.43</v>
      </c>
      <c r="G16" s="8" t="s">
        <v>13</v>
      </c>
      <c r="H16" s="7" t="s">
        <v>225</v>
      </c>
    </row>
    <row r="17" spans="1:8" x14ac:dyDescent="0.25">
      <c r="A17" s="7" t="s">
        <v>226</v>
      </c>
      <c r="B17" s="8" t="s">
        <v>645</v>
      </c>
      <c r="C17" s="9">
        <v>0.69</v>
      </c>
      <c r="D17" s="9">
        <v>0.187</v>
      </c>
      <c r="E17" s="10">
        <v>20</v>
      </c>
      <c r="F17" s="10">
        <v>3.73</v>
      </c>
      <c r="G17" s="8" t="s">
        <v>13</v>
      </c>
      <c r="H17" s="7" t="s">
        <v>225</v>
      </c>
    </row>
    <row r="18" spans="1:8" x14ac:dyDescent="0.25">
      <c r="A18" s="7" t="s">
        <v>226</v>
      </c>
      <c r="B18" s="8" t="s">
        <v>646</v>
      </c>
      <c r="C18" s="9">
        <v>0.61</v>
      </c>
      <c r="D18" s="9">
        <v>0.16600000000000001</v>
      </c>
      <c r="E18" s="10">
        <v>20</v>
      </c>
      <c r="F18" s="10">
        <v>3.32</v>
      </c>
      <c r="G18" s="8" t="s">
        <v>13</v>
      </c>
      <c r="H18" s="7" t="s">
        <v>225</v>
      </c>
    </row>
    <row r="19" spans="1:8" x14ac:dyDescent="0.25">
      <c r="A19" s="7" t="s">
        <v>226</v>
      </c>
      <c r="B19" s="8" t="s">
        <v>647</v>
      </c>
      <c r="C19" s="9">
        <v>0.4</v>
      </c>
      <c r="D19" s="9">
        <v>0.16600000000000001</v>
      </c>
      <c r="E19" s="10">
        <v>20</v>
      </c>
      <c r="F19" s="10">
        <v>3.31</v>
      </c>
      <c r="G19" s="8" t="s">
        <v>13</v>
      </c>
      <c r="H19" s="7" t="s">
        <v>225</v>
      </c>
    </row>
    <row r="20" spans="1:8" x14ac:dyDescent="0.25">
      <c r="A20" s="7" t="s">
        <v>226</v>
      </c>
      <c r="B20" s="8" t="s">
        <v>648</v>
      </c>
      <c r="C20" s="9">
        <v>0.96</v>
      </c>
      <c r="D20" s="9">
        <v>0.153</v>
      </c>
      <c r="E20" s="10">
        <v>20</v>
      </c>
      <c r="F20" s="10">
        <v>3.07</v>
      </c>
      <c r="G20" s="8" t="s">
        <v>13</v>
      </c>
      <c r="H20" s="7" t="s">
        <v>225</v>
      </c>
    </row>
    <row r="21" spans="1:8" x14ac:dyDescent="0.25">
      <c r="A21" s="7" t="s">
        <v>226</v>
      </c>
      <c r="B21" s="8" t="s">
        <v>649</v>
      </c>
      <c r="C21" s="9">
        <v>0.66</v>
      </c>
      <c r="D21" s="9">
        <v>0.14799999999999999</v>
      </c>
      <c r="E21" s="10">
        <v>20</v>
      </c>
      <c r="F21" s="10">
        <v>2.95</v>
      </c>
      <c r="G21" s="8" t="s">
        <v>13</v>
      </c>
      <c r="H21" s="7" t="s">
        <v>225</v>
      </c>
    </row>
    <row r="22" spans="1:8" x14ac:dyDescent="0.25">
      <c r="A22" s="7" t="s">
        <v>226</v>
      </c>
      <c r="B22" s="8" t="s">
        <v>650</v>
      </c>
      <c r="C22" s="9">
        <v>0.79</v>
      </c>
      <c r="D22" s="9">
        <v>0.13500000000000001</v>
      </c>
      <c r="E22" s="10">
        <v>20</v>
      </c>
      <c r="F22" s="10">
        <v>2.7</v>
      </c>
      <c r="G22" s="8" t="s">
        <v>13</v>
      </c>
      <c r="H22" s="7" t="s">
        <v>225</v>
      </c>
    </row>
    <row r="23" spans="1:8" x14ac:dyDescent="0.25">
      <c r="A23" s="7" t="s">
        <v>226</v>
      </c>
      <c r="B23" s="8" t="s">
        <v>650</v>
      </c>
      <c r="C23" s="9">
        <v>0.79</v>
      </c>
      <c r="D23" s="9">
        <v>0.13300000000000001</v>
      </c>
      <c r="E23" s="10">
        <v>20</v>
      </c>
      <c r="F23" s="10">
        <v>2.65</v>
      </c>
      <c r="G23" s="8" t="s">
        <v>13</v>
      </c>
      <c r="H23" s="7" t="s">
        <v>225</v>
      </c>
    </row>
    <row r="24" spans="1:8" x14ac:dyDescent="0.25">
      <c r="A24" s="7" t="s">
        <v>226</v>
      </c>
      <c r="B24" s="8" t="s">
        <v>646</v>
      </c>
      <c r="C24" s="9">
        <v>0.61</v>
      </c>
      <c r="D24" s="9">
        <v>0.11700000000000001</v>
      </c>
      <c r="E24" s="10">
        <v>20</v>
      </c>
      <c r="F24" s="10">
        <v>2.34</v>
      </c>
      <c r="G24" s="8" t="s">
        <v>13</v>
      </c>
      <c r="H24" s="7" t="s">
        <v>225</v>
      </c>
    </row>
    <row r="25" spans="1:8" x14ac:dyDescent="0.25">
      <c r="A25" s="7" t="s">
        <v>226</v>
      </c>
      <c r="B25" s="8" t="s">
        <v>651</v>
      </c>
      <c r="C25" s="9">
        <v>3.56</v>
      </c>
      <c r="D25" s="9">
        <v>0.1</v>
      </c>
      <c r="E25" s="10">
        <v>20</v>
      </c>
      <c r="F25" s="10">
        <v>2.0099999999999998</v>
      </c>
      <c r="G25" s="8" t="s">
        <v>13</v>
      </c>
      <c r="H25" s="7" t="s">
        <v>225</v>
      </c>
    </row>
    <row r="26" spans="1:8" x14ac:dyDescent="0.25">
      <c r="A26" s="7" t="s">
        <v>226</v>
      </c>
      <c r="B26" s="8" t="s">
        <v>652</v>
      </c>
      <c r="C26" s="9">
        <v>0.53</v>
      </c>
      <c r="D26" s="9">
        <v>9.5000000000000001E-2</v>
      </c>
      <c r="E26" s="10">
        <v>20</v>
      </c>
      <c r="F26" s="10">
        <v>1.9</v>
      </c>
      <c r="G26" s="8" t="s">
        <v>13</v>
      </c>
      <c r="H26" s="7" t="s">
        <v>225</v>
      </c>
    </row>
    <row r="27" spans="1:8" x14ac:dyDescent="0.25">
      <c r="A27" s="7"/>
      <c r="B27" s="8"/>
      <c r="C27" s="11">
        <f>SUM(C8:C26)</f>
        <v>24.769999999999996</v>
      </c>
      <c r="D27" s="11">
        <f>SUM(D8:D26)</f>
        <v>8.3920000000000012</v>
      </c>
      <c r="E27" s="12"/>
      <c r="F27" s="12">
        <f>D27*E26</f>
        <v>167.84000000000003</v>
      </c>
      <c r="G27" s="8"/>
      <c r="H27" s="13" t="s">
        <v>176</v>
      </c>
    </row>
    <row r="28" spans="1:8" x14ac:dyDescent="0.25">
      <c r="A28" s="7" t="s">
        <v>226</v>
      </c>
      <c r="B28" s="8" t="s">
        <v>653</v>
      </c>
      <c r="C28" s="9">
        <v>2.81</v>
      </c>
      <c r="D28" s="9">
        <v>1.23</v>
      </c>
      <c r="E28" s="10">
        <v>20</v>
      </c>
      <c r="F28" s="10">
        <v>24.61</v>
      </c>
      <c r="G28" s="8" t="s">
        <v>13</v>
      </c>
      <c r="H28" s="7" t="s">
        <v>180</v>
      </c>
    </row>
    <row r="29" spans="1:8" x14ac:dyDescent="0.25">
      <c r="A29" s="7" t="s">
        <v>226</v>
      </c>
      <c r="B29" s="8" t="s">
        <v>654</v>
      </c>
      <c r="C29" s="9">
        <v>2.69</v>
      </c>
      <c r="D29" s="9">
        <v>1.143</v>
      </c>
      <c r="E29" s="10">
        <v>20</v>
      </c>
      <c r="F29" s="10">
        <v>22.87</v>
      </c>
      <c r="G29" s="8" t="s">
        <v>13</v>
      </c>
      <c r="H29" s="7" t="s">
        <v>180</v>
      </c>
    </row>
    <row r="30" spans="1:8" x14ac:dyDescent="0.25">
      <c r="A30" s="7" t="s">
        <v>226</v>
      </c>
      <c r="B30" s="8" t="s">
        <v>655</v>
      </c>
      <c r="C30" s="9">
        <v>2.42</v>
      </c>
      <c r="D30" s="9">
        <v>1.1060000000000001</v>
      </c>
      <c r="E30" s="10">
        <v>20</v>
      </c>
      <c r="F30" s="10">
        <v>22.11</v>
      </c>
      <c r="G30" s="8" t="s">
        <v>13</v>
      </c>
      <c r="H30" s="7" t="s">
        <v>180</v>
      </c>
    </row>
    <row r="31" spans="1:8" x14ac:dyDescent="0.25">
      <c r="A31" s="7" t="s">
        <v>226</v>
      </c>
      <c r="B31" s="8" t="s">
        <v>656</v>
      </c>
      <c r="C31" s="9">
        <v>2.2000000000000002</v>
      </c>
      <c r="D31" s="9">
        <v>1.097</v>
      </c>
      <c r="E31" s="10">
        <v>20</v>
      </c>
      <c r="F31" s="10">
        <v>21.93</v>
      </c>
      <c r="G31" s="8" t="s">
        <v>13</v>
      </c>
      <c r="H31" s="7" t="s">
        <v>180</v>
      </c>
    </row>
    <row r="32" spans="1:8" x14ac:dyDescent="0.25">
      <c r="A32" s="7" t="s">
        <v>226</v>
      </c>
      <c r="B32" s="8" t="s">
        <v>657</v>
      </c>
      <c r="C32" s="9">
        <v>2.59</v>
      </c>
      <c r="D32" s="9">
        <v>0.35899999999999999</v>
      </c>
      <c r="E32" s="10">
        <v>20</v>
      </c>
      <c r="F32" s="10">
        <v>7.18</v>
      </c>
      <c r="G32" s="8" t="s">
        <v>13</v>
      </c>
      <c r="H32" s="7" t="s">
        <v>180</v>
      </c>
    </row>
    <row r="33" spans="1:8" x14ac:dyDescent="0.25">
      <c r="A33" s="7" t="s">
        <v>226</v>
      </c>
      <c r="B33" s="8" t="s">
        <v>658</v>
      </c>
      <c r="C33" s="9">
        <v>0.66</v>
      </c>
      <c r="D33" s="9">
        <v>0.29899999999999999</v>
      </c>
      <c r="E33" s="10">
        <v>20</v>
      </c>
      <c r="F33" s="10">
        <v>5.97</v>
      </c>
      <c r="G33" s="8" t="s">
        <v>13</v>
      </c>
      <c r="H33" s="7" t="s">
        <v>180</v>
      </c>
    </row>
    <row r="34" spans="1:8" x14ac:dyDescent="0.25">
      <c r="A34" s="7" t="s">
        <v>226</v>
      </c>
      <c r="B34" s="8" t="s">
        <v>659</v>
      </c>
      <c r="C34" s="9">
        <v>2.17</v>
      </c>
      <c r="D34" s="9">
        <v>0.24299999999999999</v>
      </c>
      <c r="E34" s="10">
        <v>20</v>
      </c>
      <c r="F34" s="10">
        <v>4.8499999999999996</v>
      </c>
      <c r="G34" s="8" t="s">
        <v>13</v>
      </c>
      <c r="H34" s="7" t="s">
        <v>180</v>
      </c>
    </row>
    <row r="35" spans="1:8" x14ac:dyDescent="0.25">
      <c r="A35" s="7" t="s">
        <v>226</v>
      </c>
      <c r="B35" s="8" t="s">
        <v>660</v>
      </c>
      <c r="C35" s="9">
        <v>0.34</v>
      </c>
      <c r="D35" s="9">
        <v>8.1000000000000003E-2</v>
      </c>
      <c r="E35" s="10">
        <v>20</v>
      </c>
      <c r="F35" s="10">
        <v>1.61</v>
      </c>
      <c r="G35" s="8" t="s">
        <v>13</v>
      </c>
      <c r="H35" s="7" t="s">
        <v>180</v>
      </c>
    </row>
    <row r="36" spans="1:8" x14ac:dyDescent="0.25">
      <c r="A36" s="7" t="s">
        <v>226</v>
      </c>
      <c r="B36" s="8" t="s">
        <v>661</v>
      </c>
      <c r="C36" s="9">
        <v>0.65</v>
      </c>
      <c r="D36" s="9">
        <v>0.04</v>
      </c>
      <c r="E36" s="10">
        <v>20</v>
      </c>
      <c r="F36" s="10">
        <v>0.8</v>
      </c>
      <c r="G36" s="8" t="s">
        <v>13</v>
      </c>
      <c r="H36" s="7" t="s">
        <v>180</v>
      </c>
    </row>
    <row r="37" spans="1:8" x14ac:dyDescent="0.25">
      <c r="A37" s="7" t="s">
        <v>226</v>
      </c>
      <c r="B37" s="8" t="s">
        <v>662</v>
      </c>
      <c r="C37" s="9">
        <v>0.71</v>
      </c>
      <c r="D37" s="9">
        <v>2.5000000000000001E-2</v>
      </c>
      <c r="E37" s="10">
        <v>20</v>
      </c>
      <c r="F37" s="10">
        <v>0.51</v>
      </c>
      <c r="G37" s="8" t="s">
        <v>13</v>
      </c>
      <c r="H37" s="7" t="s">
        <v>180</v>
      </c>
    </row>
    <row r="38" spans="1:8" x14ac:dyDescent="0.25">
      <c r="A38" s="7" t="s">
        <v>226</v>
      </c>
      <c r="B38" s="8" t="s">
        <v>663</v>
      </c>
      <c r="C38" s="9">
        <v>1.27</v>
      </c>
      <c r="D38" s="9">
        <v>1.4999999999999999E-2</v>
      </c>
      <c r="E38" s="10">
        <v>20</v>
      </c>
      <c r="F38" s="10">
        <v>0.28999999999999998</v>
      </c>
      <c r="G38" s="8" t="s">
        <v>13</v>
      </c>
      <c r="H38" s="7" t="s">
        <v>180</v>
      </c>
    </row>
    <row r="39" spans="1:8" x14ac:dyDescent="0.25">
      <c r="A39" s="7"/>
      <c r="B39" s="8"/>
      <c r="C39" s="11">
        <f>SUM(C28:C38)</f>
        <v>18.510000000000002</v>
      </c>
      <c r="D39" s="11">
        <f>SUM(D28:D38)</f>
        <v>5.6380000000000017</v>
      </c>
      <c r="E39" s="12"/>
      <c r="F39" s="12">
        <f>D39*E38</f>
        <v>112.76000000000003</v>
      </c>
      <c r="G39" s="8"/>
      <c r="H39" s="13" t="s">
        <v>176</v>
      </c>
    </row>
    <row r="40" spans="1:8" x14ac:dyDescent="0.25">
      <c r="A40" s="7" t="s">
        <v>226</v>
      </c>
      <c r="B40" s="8" t="s">
        <v>664</v>
      </c>
      <c r="C40" s="9">
        <v>0.8</v>
      </c>
      <c r="D40" s="9">
        <v>0.26500000000000001</v>
      </c>
      <c r="E40" s="10">
        <v>20</v>
      </c>
      <c r="F40" s="10">
        <v>5.3</v>
      </c>
      <c r="G40" s="8" t="s">
        <v>13</v>
      </c>
      <c r="H40" s="7" t="s">
        <v>381</v>
      </c>
    </row>
    <row r="41" spans="1:8" x14ac:dyDescent="0.25">
      <c r="A41" s="7"/>
      <c r="B41" s="8"/>
      <c r="C41" s="11">
        <v>0.8</v>
      </c>
      <c r="D41" s="11">
        <v>0.26500000000000001</v>
      </c>
      <c r="E41" s="12"/>
      <c r="F41" s="12">
        <f>D41*E40</f>
        <v>5.3000000000000007</v>
      </c>
      <c r="G41" s="8"/>
      <c r="H41" s="13" t="s">
        <v>176</v>
      </c>
    </row>
    <row r="42" spans="1:8" x14ac:dyDescent="0.25">
      <c r="A42" s="7" t="s">
        <v>226</v>
      </c>
      <c r="B42" s="8" t="s">
        <v>665</v>
      </c>
      <c r="C42" s="9">
        <v>1.1399999999999999</v>
      </c>
      <c r="D42" s="9">
        <v>1.1419999999999999</v>
      </c>
      <c r="E42" s="10">
        <v>20</v>
      </c>
      <c r="F42" s="10">
        <v>22.84</v>
      </c>
      <c r="G42" s="8" t="s">
        <v>13</v>
      </c>
      <c r="H42" s="7" t="s">
        <v>336</v>
      </c>
    </row>
    <row r="43" spans="1:8" x14ac:dyDescent="0.25">
      <c r="A43" s="7" t="s">
        <v>226</v>
      </c>
      <c r="B43" s="8" t="s">
        <v>666</v>
      </c>
      <c r="C43" s="9">
        <v>0.7</v>
      </c>
      <c r="D43" s="9">
        <v>0.67900000000000005</v>
      </c>
      <c r="E43" s="10">
        <v>20</v>
      </c>
      <c r="F43" s="10">
        <v>13.59</v>
      </c>
      <c r="G43" s="8" t="s">
        <v>13</v>
      </c>
      <c r="H43" s="7" t="s">
        <v>336</v>
      </c>
    </row>
    <row r="44" spans="1:8" x14ac:dyDescent="0.25">
      <c r="A44" s="7" t="s">
        <v>226</v>
      </c>
      <c r="B44" s="8" t="s">
        <v>667</v>
      </c>
      <c r="C44" s="9">
        <v>1.47</v>
      </c>
      <c r="D44" s="9">
        <v>0.627</v>
      </c>
      <c r="E44" s="10">
        <v>20</v>
      </c>
      <c r="F44" s="10">
        <v>12.53</v>
      </c>
      <c r="G44" s="8" t="s">
        <v>13</v>
      </c>
      <c r="H44" s="7" t="s">
        <v>336</v>
      </c>
    </row>
    <row r="45" spans="1:8" x14ac:dyDescent="0.25">
      <c r="A45" s="7" t="s">
        <v>226</v>
      </c>
      <c r="B45" s="8" t="s">
        <v>668</v>
      </c>
      <c r="C45" s="9">
        <v>0.53</v>
      </c>
      <c r="D45" s="9">
        <v>0.53200000000000003</v>
      </c>
      <c r="E45" s="10">
        <v>20</v>
      </c>
      <c r="F45" s="10">
        <v>10.64</v>
      </c>
      <c r="G45" s="8" t="s">
        <v>13</v>
      </c>
      <c r="H45" s="7" t="s">
        <v>336</v>
      </c>
    </row>
    <row r="46" spans="1:8" x14ac:dyDescent="0.25">
      <c r="A46" s="7" t="s">
        <v>226</v>
      </c>
      <c r="B46" s="8" t="s">
        <v>669</v>
      </c>
      <c r="C46" s="9">
        <v>0.39</v>
      </c>
      <c r="D46" s="9">
        <v>0.34699999999999998</v>
      </c>
      <c r="E46" s="10">
        <v>20</v>
      </c>
      <c r="F46" s="10">
        <v>6.94</v>
      </c>
      <c r="G46" s="8" t="s">
        <v>13</v>
      </c>
      <c r="H46" s="7" t="s">
        <v>336</v>
      </c>
    </row>
    <row r="47" spans="1:8" x14ac:dyDescent="0.25">
      <c r="A47" s="7" t="s">
        <v>226</v>
      </c>
      <c r="B47" s="8" t="s">
        <v>670</v>
      </c>
      <c r="C47" s="9">
        <v>0.37</v>
      </c>
      <c r="D47" s="9">
        <v>0.29599999999999999</v>
      </c>
      <c r="E47" s="10">
        <v>20</v>
      </c>
      <c r="F47" s="10">
        <v>5.93</v>
      </c>
      <c r="G47" s="8" t="s">
        <v>13</v>
      </c>
      <c r="H47" s="7" t="s">
        <v>336</v>
      </c>
    </row>
    <row r="48" spans="1:8" x14ac:dyDescent="0.25">
      <c r="A48" s="7" t="s">
        <v>226</v>
      </c>
      <c r="B48" s="8" t="s">
        <v>671</v>
      </c>
      <c r="C48" s="9">
        <v>1.94</v>
      </c>
      <c r="D48" s="9">
        <v>0.19900000000000001</v>
      </c>
      <c r="E48" s="10">
        <v>20</v>
      </c>
      <c r="F48" s="10">
        <v>3.98</v>
      </c>
      <c r="G48" s="8" t="s">
        <v>13</v>
      </c>
      <c r="H48" s="7" t="s">
        <v>336</v>
      </c>
    </row>
    <row r="49" spans="1:8" x14ac:dyDescent="0.25">
      <c r="A49" s="7" t="s">
        <v>226</v>
      </c>
      <c r="B49" s="8" t="s">
        <v>672</v>
      </c>
      <c r="C49" s="9">
        <v>2.79</v>
      </c>
      <c r="D49" s="9">
        <v>0.152</v>
      </c>
      <c r="E49" s="10">
        <v>20</v>
      </c>
      <c r="F49" s="10">
        <v>3.04</v>
      </c>
      <c r="G49" s="8" t="s">
        <v>13</v>
      </c>
      <c r="H49" s="7" t="s">
        <v>336</v>
      </c>
    </row>
    <row r="50" spans="1:8" x14ac:dyDescent="0.25">
      <c r="A50" s="7" t="s">
        <v>226</v>
      </c>
      <c r="B50" s="8" t="s">
        <v>673</v>
      </c>
      <c r="C50" s="9">
        <v>2.84</v>
      </c>
      <c r="D50" s="9">
        <v>0.106</v>
      </c>
      <c r="E50" s="10">
        <v>20</v>
      </c>
      <c r="F50" s="10">
        <v>2.12</v>
      </c>
      <c r="G50" s="8" t="s">
        <v>13</v>
      </c>
      <c r="H50" s="7" t="s">
        <v>336</v>
      </c>
    </row>
    <row r="51" spans="1:8" x14ac:dyDescent="0.25">
      <c r="A51" s="7" t="s">
        <v>226</v>
      </c>
      <c r="B51" s="8" t="s">
        <v>674</v>
      </c>
      <c r="C51" s="9">
        <v>1.18</v>
      </c>
      <c r="D51" s="9">
        <v>6.6000000000000003E-2</v>
      </c>
      <c r="E51" s="10">
        <v>20</v>
      </c>
      <c r="F51" s="10">
        <v>1.31</v>
      </c>
      <c r="G51" s="8" t="s">
        <v>13</v>
      </c>
      <c r="H51" s="7" t="s">
        <v>336</v>
      </c>
    </row>
    <row r="52" spans="1:8" x14ac:dyDescent="0.25">
      <c r="A52" s="7" t="s">
        <v>226</v>
      </c>
      <c r="B52" s="8" t="s">
        <v>675</v>
      </c>
      <c r="C52" s="9">
        <v>1.61</v>
      </c>
      <c r="D52" s="9">
        <v>2.1000000000000001E-2</v>
      </c>
      <c r="E52" s="10">
        <v>20</v>
      </c>
      <c r="F52" s="10">
        <v>0.42</v>
      </c>
      <c r="G52" s="8" t="s">
        <v>13</v>
      </c>
      <c r="H52" s="7" t="s">
        <v>336</v>
      </c>
    </row>
    <row r="53" spans="1:8" x14ac:dyDescent="0.25">
      <c r="A53" s="7" t="s">
        <v>226</v>
      </c>
      <c r="B53" s="8" t="s">
        <v>676</v>
      </c>
      <c r="C53" s="9">
        <v>1.67</v>
      </c>
      <c r="D53" s="9">
        <v>1.6E-2</v>
      </c>
      <c r="E53" s="10">
        <v>20</v>
      </c>
      <c r="F53" s="10">
        <v>0.32</v>
      </c>
      <c r="G53" s="8" t="s">
        <v>13</v>
      </c>
      <c r="H53" s="7" t="s">
        <v>336</v>
      </c>
    </row>
    <row r="54" spans="1:8" x14ac:dyDescent="0.25">
      <c r="A54" s="7" t="s">
        <v>226</v>
      </c>
      <c r="B54" s="8" t="s">
        <v>677</v>
      </c>
      <c r="C54" s="9">
        <v>1.37</v>
      </c>
      <c r="D54" s="9">
        <v>1.2999999999999999E-2</v>
      </c>
      <c r="E54" s="10">
        <v>20</v>
      </c>
      <c r="F54" s="10">
        <v>0.26</v>
      </c>
      <c r="G54" s="8" t="s">
        <v>13</v>
      </c>
      <c r="H54" s="7" t="s">
        <v>336</v>
      </c>
    </row>
    <row r="55" spans="1:8" x14ac:dyDescent="0.25">
      <c r="A55" s="7"/>
      <c r="B55" s="8"/>
      <c r="C55" s="11">
        <f>SUM(C42:C54)</f>
        <v>17.999999999999996</v>
      </c>
      <c r="D55" s="11">
        <f>SUM(D42:D54)</f>
        <v>4.1959999999999997</v>
      </c>
      <c r="E55" s="12"/>
      <c r="F55" s="12">
        <f>D55*E54</f>
        <v>83.919999999999987</v>
      </c>
      <c r="G55" s="8"/>
      <c r="H55" s="13" t="s">
        <v>176</v>
      </c>
    </row>
    <row r="56" spans="1:8" x14ac:dyDescent="0.25">
      <c r="A56" s="7" t="s">
        <v>226</v>
      </c>
      <c r="B56" s="8" t="s">
        <v>678</v>
      </c>
      <c r="C56" s="9">
        <v>1.75</v>
      </c>
      <c r="D56" s="9">
        <v>1.7210000000000001</v>
      </c>
      <c r="E56" s="10">
        <v>20</v>
      </c>
      <c r="F56" s="10">
        <v>34.42</v>
      </c>
      <c r="G56" s="8" t="s">
        <v>13</v>
      </c>
      <c r="H56" s="7" t="s">
        <v>679</v>
      </c>
    </row>
    <row r="57" spans="1:8" x14ac:dyDescent="0.25">
      <c r="A57" s="7" t="s">
        <v>226</v>
      </c>
      <c r="B57" s="8" t="s">
        <v>680</v>
      </c>
      <c r="C57" s="9">
        <v>1.87</v>
      </c>
      <c r="D57" s="9">
        <v>1.526</v>
      </c>
      <c r="E57" s="10">
        <v>20</v>
      </c>
      <c r="F57" s="10">
        <v>30.52</v>
      </c>
      <c r="G57" s="8" t="s">
        <v>13</v>
      </c>
      <c r="H57" s="7" t="s">
        <v>679</v>
      </c>
    </row>
    <row r="58" spans="1:8" x14ac:dyDescent="0.25">
      <c r="A58" s="7" t="s">
        <v>226</v>
      </c>
      <c r="B58" s="8" t="s">
        <v>681</v>
      </c>
      <c r="C58" s="9">
        <v>1.94</v>
      </c>
      <c r="D58" s="9">
        <v>1.413</v>
      </c>
      <c r="E58" s="10">
        <v>20</v>
      </c>
      <c r="F58" s="10">
        <v>28.25</v>
      </c>
      <c r="G58" s="8" t="s">
        <v>13</v>
      </c>
      <c r="H58" s="7" t="s">
        <v>679</v>
      </c>
    </row>
    <row r="59" spans="1:8" x14ac:dyDescent="0.25">
      <c r="A59" s="7" t="s">
        <v>226</v>
      </c>
      <c r="B59" s="8" t="s">
        <v>682</v>
      </c>
      <c r="C59" s="9">
        <v>1.4</v>
      </c>
      <c r="D59" s="9">
        <v>1.3819999999999999</v>
      </c>
      <c r="E59" s="10">
        <v>20</v>
      </c>
      <c r="F59" s="10">
        <v>27.65</v>
      </c>
      <c r="G59" s="8" t="s">
        <v>13</v>
      </c>
      <c r="H59" s="7" t="s">
        <v>679</v>
      </c>
    </row>
    <row r="60" spans="1:8" x14ac:dyDescent="0.25">
      <c r="A60" s="7" t="s">
        <v>226</v>
      </c>
      <c r="B60" s="8" t="s">
        <v>683</v>
      </c>
      <c r="C60" s="9">
        <v>1.32</v>
      </c>
      <c r="D60" s="9">
        <v>1.266</v>
      </c>
      <c r="E60" s="10">
        <v>20</v>
      </c>
      <c r="F60" s="10">
        <v>25.33</v>
      </c>
      <c r="G60" s="8" t="s">
        <v>13</v>
      </c>
      <c r="H60" s="7" t="s">
        <v>679</v>
      </c>
    </row>
    <row r="61" spans="1:8" x14ac:dyDescent="0.25">
      <c r="A61" s="7" t="s">
        <v>226</v>
      </c>
      <c r="B61" s="8" t="s">
        <v>684</v>
      </c>
      <c r="C61" s="9">
        <v>1.28</v>
      </c>
      <c r="D61" s="9">
        <v>0.95</v>
      </c>
      <c r="E61" s="10">
        <v>20</v>
      </c>
      <c r="F61" s="10">
        <v>19</v>
      </c>
      <c r="G61" s="8" t="s">
        <v>13</v>
      </c>
      <c r="H61" s="7" t="s">
        <v>679</v>
      </c>
    </row>
    <row r="62" spans="1:8" x14ac:dyDescent="0.25">
      <c r="A62" s="7" t="s">
        <v>226</v>
      </c>
      <c r="B62" s="8" t="s">
        <v>685</v>
      </c>
      <c r="C62" s="9">
        <v>1.44</v>
      </c>
      <c r="D62" s="9">
        <v>0.88800000000000001</v>
      </c>
      <c r="E62" s="10">
        <v>20</v>
      </c>
      <c r="F62" s="10">
        <v>17.760000000000002</v>
      </c>
      <c r="G62" s="8" t="s">
        <v>13</v>
      </c>
      <c r="H62" s="7" t="s">
        <v>679</v>
      </c>
    </row>
    <row r="63" spans="1:8" x14ac:dyDescent="0.25">
      <c r="A63" s="7" t="s">
        <v>226</v>
      </c>
      <c r="B63" s="8" t="s">
        <v>686</v>
      </c>
      <c r="C63" s="9">
        <v>0.89</v>
      </c>
      <c r="D63" s="9">
        <v>0.879</v>
      </c>
      <c r="E63" s="10">
        <v>20</v>
      </c>
      <c r="F63" s="10">
        <v>17.579999999999998</v>
      </c>
      <c r="G63" s="8" t="s">
        <v>13</v>
      </c>
      <c r="H63" s="7" t="s">
        <v>679</v>
      </c>
    </row>
    <row r="64" spans="1:8" x14ac:dyDescent="0.25">
      <c r="A64" s="7" t="s">
        <v>226</v>
      </c>
      <c r="B64" s="8" t="s">
        <v>687</v>
      </c>
      <c r="C64" s="9">
        <v>0.68</v>
      </c>
      <c r="D64" s="9">
        <v>0.68300000000000005</v>
      </c>
      <c r="E64" s="10">
        <v>20</v>
      </c>
      <c r="F64" s="10">
        <v>13.66</v>
      </c>
      <c r="G64" s="8" t="s">
        <v>13</v>
      </c>
      <c r="H64" s="7" t="s">
        <v>679</v>
      </c>
    </row>
    <row r="65" spans="1:8" x14ac:dyDescent="0.25">
      <c r="A65" s="7" t="s">
        <v>226</v>
      </c>
      <c r="B65" s="8" t="s">
        <v>688</v>
      </c>
      <c r="C65" s="9">
        <v>0.67</v>
      </c>
      <c r="D65" s="9">
        <v>0.66900000000000004</v>
      </c>
      <c r="E65" s="10">
        <v>20</v>
      </c>
      <c r="F65" s="10">
        <v>13.39</v>
      </c>
      <c r="G65" s="8" t="s">
        <v>13</v>
      </c>
      <c r="H65" s="7" t="s">
        <v>679</v>
      </c>
    </row>
    <row r="66" spans="1:8" x14ac:dyDescent="0.25">
      <c r="A66" s="7" t="s">
        <v>226</v>
      </c>
      <c r="B66" s="8" t="s">
        <v>689</v>
      </c>
      <c r="C66" s="9">
        <v>0.64</v>
      </c>
      <c r="D66" s="9">
        <v>0.64400000000000002</v>
      </c>
      <c r="E66" s="10">
        <v>20</v>
      </c>
      <c r="F66" s="10">
        <v>12.88</v>
      </c>
      <c r="G66" s="8" t="s">
        <v>13</v>
      </c>
      <c r="H66" s="7" t="s">
        <v>679</v>
      </c>
    </row>
    <row r="67" spans="1:8" x14ac:dyDescent="0.25">
      <c r="A67" s="7" t="s">
        <v>226</v>
      </c>
      <c r="B67" s="8" t="s">
        <v>690</v>
      </c>
      <c r="C67" s="9">
        <v>0.65</v>
      </c>
      <c r="D67" s="9">
        <v>0.503</v>
      </c>
      <c r="E67" s="10">
        <v>20</v>
      </c>
      <c r="F67" s="10">
        <v>10.07</v>
      </c>
      <c r="G67" s="8" t="s">
        <v>13</v>
      </c>
      <c r="H67" s="7" t="s">
        <v>679</v>
      </c>
    </row>
    <row r="68" spans="1:8" x14ac:dyDescent="0.25">
      <c r="A68" s="7" t="s">
        <v>226</v>
      </c>
      <c r="B68" s="8" t="s">
        <v>691</v>
      </c>
      <c r="C68" s="9">
        <v>0.61</v>
      </c>
      <c r="D68" s="9">
        <v>0.46500000000000002</v>
      </c>
      <c r="E68" s="10">
        <v>20</v>
      </c>
      <c r="F68" s="10">
        <v>9.3000000000000007</v>
      </c>
      <c r="G68" s="8" t="s">
        <v>13</v>
      </c>
      <c r="H68" s="7" t="s">
        <v>679</v>
      </c>
    </row>
    <row r="69" spans="1:8" x14ac:dyDescent="0.25">
      <c r="A69" s="7" t="s">
        <v>226</v>
      </c>
      <c r="B69" s="8" t="s">
        <v>692</v>
      </c>
      <c r="C69" s="9">
        <v>0.47</v>
      </c>
      <c r="D69" s="9">
        <v>0.442</v>
      </c>
      <c r="E69" s="10">
        <v>20</v>
      </c>
      <c r="F69" s="10">
        <v>8.85</v>
      </c>
      <c r="G69" s="8" t="s">
        <v>13</v>
      </c>
      <c r="H69" s="7" t="s">
        <v>679</v>
      </c>
    </row>
    <row r="70" spans="1:8" x14ac:dyDescent="0.25">
      <c r="A70" s="7" t="s">
        <v>226</v>
      </c>
      <c r="B70" s="8" t="s">
        <v>693</v>
      </c>
      <c r="C70" s="9">
        <v>1.22</v>
      </c>
      <c r="D70" s="9">
        <v>0.40899999999999997</v>
      </c>
      <c r="E70" s="10">
        <v>20</v>
      </c>
      <c r="F70" s="10">
        <v>8.18</v>
      </c>
      <c r="G70" s="8" t="s">
        <v>13</v>
      </c>
      <c r="H70" s="7" t="s">
        <v>679</v>
      </c>
    </row>
    <row r="71" spans="1:8" x14ac:dyDescent="0.25">
      <c r="A71" s="7" t="s">
        <v>226</v>
      </c>
      <c r="B71" s="8" t="s">
        <v>694</v>
      </c>
      <c r="C71" s="9">
        <v>3.02</v>
      </c>
      <c r="D71" s="9">
        <v>0.38800000000000001</v>
      </c>
      <c r="E71" s="10">
        <v>20</v>
      </c>
      <c r="F71" s="10">
        <v>7.76</v>
      </c>
      <c r="G71" s="8" t="s">
        <v>13</v>
      </c>
      <c r="H71" s="7" t="s">
        <v>679</v>
      </c>
    </row>
    <row r="72" spans="1:8" x14ac:dyDescent="0.25">
      <c r="A72" s="7" t="s">
        <v>226</v>
      </c>
      <c r="B72" s="8" t="s">
        <v>695</v>
      </c>
      <c r="C72" s="9">
        <v>1.6</v>
      </c>
      <c r="D72" s="9">
        <v>0.32700000000000001</v>
      </c>
      <c r="E72" s="10">
        <v>20</v>
      </c>
      <c r="F72" s="10">
        <v>6.54</v>
      </c>
      <c r="G72" s="8" t="s">
        <v>13</v>
      </c>
      <c r="H72" s="7" t="s">
        <v>679</v>
      </c>
    </row>
    <row r="73" spans="1:8" x14ac:dyDescent="0.25">
      <c r="A73" s="7" t="s">
        <v>226</v>
      </c>
      <c r="B73" s="8" t="s">
        <v>696</v>
      </c>
      <c r="C73" s="9">
        <v>0.46</v>
      </c>
      <c r="D73" s="9">
        <v>0.29599999999999999</v>
      </c>
      <c r="E73" s="10">
        <v>20</v>
      </c>
      <c r="F73" s="10">
        <v>5.92</v>
      </c>
      <c r="G73" s="8" t="s">
        <v>13</v>
      </c>
      <c r="H73" s="7" t="s">
        <v>679</v>
      </c>
    </row>
    <row r="74" spans="1:8" x14ac:dyDescent="0.25">
      <c r="A74" s="7" t="s">
        <v>226</v>
      </c>
      <c r="B74" s="8" t="s">
        <v>697</v>
      </c>
      <c r="C74" s="9">
        <v>0.45</v>
      </c>
      <c r="D74" s="9">
        <v>0.29299999999999998</v>
      </c>
      <c r="E74" s="10">
        <v>20</v>
      </c>
      <c r="F74" s="10">
        <v>5.86</v>
      </c>
      <c r="G74" s="8" t="s">
        <v>13</v>
      </c>
      <c r="H74" s="7" t="s">
        <v>679</v>
      </c>
    </row>
    <row r="75" spans="1:8" x14ac:dyDescent="0.25">
      <c r="A75" s="7" t="s">
        <v>226</v>
      </c>
      <c r="B75" s="8" t="s">
        <v>698</v>
      </c>
      <c r="C75" s="9">
        <v>1.03</v>
      </c>
      <c r="D75" s="9">
        <v>0.28100000000000003</v>
      </c>
      <c r="E75" s="10">
        <v>20</v>
      </c>
      <c r="F75" s="10">
        <v>5.61</v>
      </c>
      <c r="G75" s="8" t="s">
        <v>13</v>
      </c>
      <c r="H75" s="7" t="s">
        <v>679</v>
      </c>
    </row>
    <row r="76" spans="1:8" x14ac:dyDescent="0.25">
      <c r="A76" s="7" t="s">
        <v>226</v>
      </c>
      <c r="B76" s="8" t="s">
        <v>699</v>
      </c>
      <c r="C76" s="9">
        <v>0.87</v>
      </c>
      <c r="D76" s="9">
        <v>0.27500000000000002</v>
      </c>
      <c r="E76" s="10">
        <v>20</v>
      </c>
      <c r="F76" s="10">
        <v>5.51</v>
      </c>
      <c r="G76" s="8" t="s">
        <v>13</v>
      </c>
      <c r="H76" s="7" t="s">
        <v>679</v>
      </c>
    </row>
    <row r="77" spans="1:8" x14ac:dyDescent="0.25">
      <c r="A77" s="7" t="s">
        <v>226</v>
      </c>
      <c r="B77" s="8" t="s">
        <v>700</v>
      </c>
      <c r="C77" s="9">
        <v>3.62</v>
      </c>
      <c r="D77" s="9">
        <v>0.25</v>
      </c>
      <c r="E77" s="10">
        <v>20</v>
      </c>
      <c r="F77" s="10">
        <v>5</v>
      </c>
      <c r="G77" s="8" t="s">
        <v>13</v>
      </c>
      <c r="H77" s="7" t="s">
        <v>679</v>
      </c>
    </row>
    <row r="78" spans="1:8" x14ac:dyDescent="0.25">
      <c r="A78" s="7" t="s">
        <v>226</v>
      </c>
      <c r="B78" s="8" t="s">
        <v>701</v>
      </c>
      <c r="C78" s="9">
        <v>0.22</v>
      </c>
      <c r="D78" s="9">
        <v>0.216</v>
      </c>
      <c r="E78" s="10">
        <v>20</v>
      </c>
      <c r="F78" s="10">
        <v>4.3099999999999996</v>
      </c>
      <c r="G78" s="8" t="s">
        <v>13</v>
      </c>
      <c r="H78" s="7" t="s">
        <v>679</v>
      </c>
    </row>
    <row r="79" spans="1:8" x14ac:dyDescent="0.25">
      <c r="A79" s="7" t="s">
        <v>226</v>
      </c>
      <c r="B79" s="8" t="s">
        <v>702</v>
      </c>
      <c r="C79" s="9">
        <v>1.22</v>
      </c>
      <c r="D79" s="9">
        <v>0.14399999999999999</v>
      </c>
      <c r="E79" s="10">
        <v>20</v>
      </c>
      <c r="F79" s="10">
        <v>2.89</v>
      </c>
      <c r="G79" s="8" t="s">
        <v>13</v>
      </c>
      <c r="H79" s="7" t="s">
        <v>679</v>
      </c>
    </row>
    <row r="80" spans="1:8" x14ac:dyDescent="0.25">
      <c r="A80" s="7" t="s">
        <v>226</v>
      </c>
      <c r="B80" s="8" t="s">
        <v>703</v>
      </c>
      <c r="C80" s="9">
        <v>2.0099999999999998</v>
      </c>
      <c r="D80" s="9">
        <v>9.9000000000000005E-2</v>
      </c>
      <c r="E80" s="10">
        <v>20</v>
      </c>
      <c r="F80" s="10">
        <v>1.97</v>
      </c>
      <c r="G80" s="8" t="s">
        <v>13</v>
      </c>
      <c r="H80" s="7" t="s">
        <v>679</v>
      </c>
    </row>
    <row r="81" spans="1:8" x14ac:dyDescent="0.25">
      <c r="A81" s="7" t="s">
        <v>226</v>
      </c>
      <c r="B81" s="8" t="s">
        <v>704</v>
      </c>
      <c r="C81" s="9">
        <v>0.54</v>
      </c>
      <c r="D81" s="9">
        <v>0.05</v>
      </c>
      <c r="E81" s="10">
        <v>20</v>
      </c>
      <c r="F81" s="10">
        <v>0.99</v>
      </c>
      <c r="G81" s="8" t="s">
        <v>13</v>
      </c>
      <c r="H81" s="7" t="s">
        <v>679</v>
      </c>
    </row>
    <row r="82" spans="1:8" x14ac:dyDescent="0.25">
      <c r="A82" s="7" t="s">
        <v>226</v>
      </c>
      <c r="B82" s="8" t="s">
        <v>705</v>
      </c>
      <c r="C82" s="9">
        <v>0.33</v>
      </c>
      <c r="D82" s="9">
        <v>4.1000000000000002E-2</v>
      </c>
      <c r="E82" s="10">
        <v>20</v>
      </c>
      <c r="F82" s="10">
        <v>0.81</v>
      </c>
      <c r="G82" s="8" t="s">
        <v>13</v>
      </c>
      <c r="H82" s="7" t="s">
        <v>679</v>
      </c>
    </row>
    <row r="83" spans="1:8" x14ac:dyDescent="0.25">
      <c r="A83" s="7" t="s">
        <v>226</v>
      </c>
      <c r="B83" s="8" t="s">
        <v>281</v>
      </c>
      <c r="C83" s="9">
        <v>3.53</v>
      </c>
      <c r="D83" s="9">
        <v>2.5999999999999999E-2</v>
      </c>
      <c r="E83" s="10">
        <v>20</v>
      </c>
      <c r="F83" s="10">
        <v>0.53</v>
      </c>
      <c r="G83" s="8" t="s">
        <v>13</v>
      </c>
      <c r="H83" s="7" t="s">
        <v>679</v>
      </c>
    </row>
    <row r="84" spans="1:8" x14ac:dyDescent="0.25">
      <c r="A84" s="7" t="s">
        <v>226</v>
      </c>
      <c r="B84" s="8" t="s">
        <v>706</v>
      </c>
      <c r="C84" s="9">
        <v>0.53</v>
      </c>
      <c r="D84" s="9">
        <v>2.1999999999999999E-2</v>
      </c>
      <c r="E84" s="10">
        <v>20</v>
      </c>
      <c r="F84" s="10">
        <v>0.44</v>
      </c>
      <c r="G84" s="8" t="s">
        <v>13</v>
      </c>
      <c r="H84" s="7" t="s">
        <v>679</v>
      </c>
    </row>
    <row r="85" spans="1:8" x14ac:dyDescent="0.25">
      <c r="A85" s="7" t="s">
        <v>226</v>
      </c>
      <c r="B85" s="8" t="s">
        <v>707</v>
      </c>
      <c r="C85" s="9">
        <v>1</v>
      </c>
      <c r="D85" s="9">
        <v>0.01</v>
      </c>
      <c r="E85" s="10">
        <v>20</v>
      </c>
      <c r="F85" s="10">
        <v>0.2</v>
      </c>
      <c r="G85" s="8" t="s">
        <v>13</v>
      </c>
      <c r="H85" s="7" t="s">
        <v>679</v>
      </c>
    </row>
    <row r="86" spans="1:8" x14ac:dyDescent="0.25">
      <c r="A86" s="7"/>
      <c r="B86" s="8"/>
      <c r="C86" s="11">
        <f>SUM(C56:C85)</f>
        <v>37.260000000000005</v>
      </c>
      <c r="D86" s="11">
        <f>SUM(D56:D85)</f>
        <v>16.558</v>
      </c>
      <c r="E86" s="12"/>
      <c r="F86" s="12">
        <f>D86*E85</f>
        <v>331.15999999999997</v>
      </c>
      <c r="G86" s="8"/>
      <c r="H86" s="13" t="s">
        <v>176</v>
      </c>
    </row>
    <row r="87" spans="1:8" x14ac:dyDescent="0.25">
      <c r="A87" s="7" t="s">
        <v>226</v>
      </c>
      <c r="B87" s="8" t="s">
        <v>708</v>
      </c>
      <c r="C87" s="9">
        <v>1.76</v>
      </c>
      <c r="D87" s="9">
        <v>0.81899999999999995</v>
      </c>
      <c r="E87" s="10">
        <v>20</v>
      </c>
      <c r="F87" s="10">
        <v>16.37</v>
      </c>
      <c r="G87" s="8" t="s">
        <v>13</v>
      </c>
      <c r="H87" s="7" t="s">
        <v>709</v>
      </c>
    </row>
    <row r="88" spans="1:8" x14ac:dyDescent="0.25">
      <c r="A88" s="7" t="s">
        <v>226</v>
      </c>
      <c r="B88" s="8" t="s">
        <v>710</v>
      </c>
      <c r="C88" s="9">
        <v>1.62</v>
      </c>
      <c r="D88" s="9">
        <v>0.80400000000000005</v>
      </c>
      <c r="E88" s="10">
        <v>20</v>
      </c>
      <c r="F88" s="10">
        <v>16.079999999999998</v>
      </c>
      <c r="G88" s="8" t="s">
        <v>13</v>
      </c>
      <c r="H88" s="7" t="s">
        <v>709</v>
      </c>
    </row>
    <row r="89" spans="1:8" x14ac:dyDescent="0.25">
      <c r="A89" s="7" t="s">
        <v>226</v>
      </c>
      <c r="B89" s="8" t="s">
        <v>711</v>
      </c>
      <c r="C89" s="9">
        <v>1.1200000000000001</v>
      </c>
      <c r="D89" s="9">
        <v>0.505</v>
      </c>
      <c r="E89" s="10">
        <v>20</v>
      </c>
      <c r="F89" s="10">
        <v>10.09</v>
      </c>
      <c r="G89" s="8" t="s">
        <v>13</v>
      </c>
      <c r="H89" s="7" t="s">
        <v>709</v>
      </c>
    </row>
    <row r="90" spans="1:8" x14ac:dyDescent="0.25">
      <c r="A90" s="7" t="s">
        <v>226</v>
      </c>
      <c r="B90" s="8" t="s">
        <v>712</v>
      </c>
      <c r="C90" s="9">
        <v>0.94</v>
      </c>
      <c r="D90" s="9">
        <v>0.46600000000000003</v>
      </c>
      <c r="E90" s="10">
        <v>20</v>
      </c>
      <c r="F90" s="10">
        <v>9.32</v>
      </c>
      <c r="G90" s="8" t="s">
        <v>13</v>
      </c>
      <c r="H90" s="7" t="s">
        <v>709</v>
      </c>
    </row>
    <row r="91" spans="1:8" x14ac:dyDescent="0.25">
      <c r="A91" s="7" t="s">
        <v>226</v>
      </c>
      <c r="B91" s="8" t="s">
        <v>713</v>
      </c>
      <c r="C91" s="9">
        <v>0.84</v>
      </c>
      <c r="D91" s="9">
        <v>0.376</v>
      </c>
      <c r="E91" s="10">
        <v>20</v>
      </c>
      <c r="F91" s="10">
        <v>7.52</v>
      </c>
      <c r="G91" s="8" t="s">
        <v>13</v>
      </c>
      <c r="H91" s="7" t="s">
        <v>709</v>
      </c>
    </row>
    <row r="92" spans="1:8" x14ac:dyDescent="0.25">
      <c r="A92" s="7" t="s">
        <v>226</v>
      </c>
      <c r="B92" s="8" t="s">
        <v>714</v>
      </c>
      <c r="C92" s="9">
        <v>0.52</v>
      </c>
      <c r="D92" s="9">
        <v>0.307</v>
      </c>
      <c r="E92" s="10">
        <v>20</v>
      </c>
      <c r="F92" s="10">
        <v>6.15</v>
      </c>
      <c r="G92" s="8" t="s">
        <v>13</v>
      </c>
      <c r="H92" s="7" t="s">
        <v>709</v>
      </c>
    </row>
    <row r="93" spans="1:8" x14ac:dyDescent="0.25">
      <c r="A93" s="7" t="s">
        <v>226</v>
      </c>
      <c r="B93" s="8" t="s">
        <v>715</v>
      </c>
      <c r="C93" s="9">
        <v>0.35</v>
      </c>
      <c r="D93" s="9">
        <v>0.21099999999999999</v>
      </c>
      <c r="E93" s="10">
        <v>20</v>
      </c>
      <c r="F93" s="10">
        <v>4.22</v>
      </c>
      <c r="G93" s="8" t="s">
        <v>13</v>
      </c>
      <c r="H93" s="7" t="s">
        <v>709</v>
      </c>
    </row>
    <row r="94" spans="1:8" x14ac:dyDescent="0.25">
      <c r="A94" s="7" t="s">
        <v>226</v>
      </c>
      <c r="B94" s="8" t="s">
        <v>716</v>
      </c>
      <c r="C94" s="9">
        <v>0.63</v>
      </c>
      <c r="D94" s="9">
        <v>0.152</v>
      </c>
      <c r="E94" s="10">
        <v>20</v>
      </c>
      <c r="F94" s="10">
        <v>3.04</v>
      </c>
      <c r="G94" s="8" t="s">
        <v>13</v>
      </c>
      <c r="H94" s="7" t="s">
        <v>709</v>
      </c>
    </row>
    <row r="95" spans="1:8" x14ac:dyDescent="0.25">
      <c r="A95" s="7" t="s">
        <v>226</v>
      </c>
      <c r="B95" s="8" t="s">
        <v>717</v>
      </c>
      <c r="C95" s="9">
        <v>0.59</v>
      </c>
      <c r="D95" s="9">
        <v>0.15</v>
      </c>
      <c r="E95" s="10">
        <v>20</v>
      </c>
      <c r="F95" s="10">
        <v>2.99</v>
      </c>
      <c r="G95" s="8" t="s">
        <v>13</v>
      </c>
      <c r="H95" s="7" t="s">
        <v>709</v>
      </c>
    </row>
    <row r="96" spans="1:8" x14ac:dyDescent="0.25">
      <c r="A96" s="7" t="s">
        <v>226</v>
      </c>
      <c r="B96" s="8" t="s">
        <v>718</v>
      </c>
      <c r="C96" s="9">
        <v>0.26</v>
      </c>
      <c r="D96" s="9">
        <v>0.14899999999999999</v>
      </c>
      <c r="E96" s="10">
        <v>20</v>
      </c>
      <c r="F96" s="10">
        <v>2.98</v>
      </c>
      <c r="G96" s="8" t="s">
        <v>13</v>
      </c>
      <c r="H96" s="7" t="s">
        <v>709</v>
      </c>
    </row>
    <row r="97" spans="1:8" x14ac:dyDescent="0.25">
      <c r="A97" s="7" t="s">
        <v>226</v>
      </c>
      <c r="B97" s="8" t="s">
        <v>719</v>
      </c>
      <c r="C97" s="9">
        <v>1.07</v>
      </c>
      <c r="D97" s="9">
        <v>0.14599999999999999</v>
      </c>
      <c r="E97" s="10">
        <v>20</v>
      </c>
      <c r="F97" s="10">
        <v>2.93</v>
      </c>
      <c r="G97" s="8" t="s">
        <v>13</v>
      </c>
      <c r="H97" s="7" t="s">
        <v>709</v>
      </c>
    </row>
    <row r="98" spans="1:8" x14ac:dyDescent="0.25">
      <c r="A98" s="7" t="s">
        <v>226</v>
      </c>
      <c r="B98" s="8" t="s">
        <v>720</v>
      </c>
      <c r="C98" s="9">
        <v>0.18</v>
      </c>
      <c r="D98" s="9">
        <v>0.14599999999999999</v>
      </c>
      <c r="E98" s="10">
        <v>20</v>
      </c>
      <c r="F98" s="10">
        <v>2.92</v>
      </c>
      <c r="G98" s="8" t="s">
        <v>13</v>
      </c>
      <c r="H98" s="7" t="s">
        <v>709</v>
      </c>
    </row>
    <row r="99" spans="1:8" x14ac:dyDescent="0.25">
      <c r="A99" s="7" t="s">
        <v>226</v>
      </c>
      <c r="B99" s="8" t="s">
        <v>721</v>
      </c>
      <c r="C99" s="9">
        <v>0.23</v>
      </c>
      <c r="D99" s="9">
        <v>0.107</v>
      </c>
      <c r="E99" s="10">
        <v>20</v>
      </c>
      <c r="F99" s="10">
        <v>2.14</v>
      </c>
      <c r="G99" s="8" t="s">
        <v>13</v>
      </c>
      <c r="H99" s="7" t="s">
        <v>709</v>
      </c>
    </row>
    <row r="100" spans="1:8" x14ac:dyDescent="0.25">
      <c r="A100" s="7" t="s">
        <v>226</v>
      </c>
      <c r="B100" s="8" t="s">
        <v>722</v>
      </c>
      <c r="C100" s="9">
        <v>1.1499999999999999</v>
      </c>
      <c r="D100" s="9">
        <v>0.106</v>
      </c>
      <c r="E100" s="10">
        <v>20</v>
      </c>
      <c r="F100" s="10">
        <v>2.12</v>
      </c>
      <c r="G100" s="8" t="s">
        <v>13</v>
      </c>
      <c r="H100" s="7" t="s">
        <v>709</v>
      </c>
    </row>
    <row r="101" spans="1:8" x14ac:dyDescent="0.25">
      <c r="A101" s="7" t="s">
        <v>226</v>
      </c>
      <c r="B101" s="8" t="s">
        <v>723</v>
      </c>
      <c r="C101" s="9">
        <v>4.5199999999999996</v>
      </c>
      <c r="D101" s="9">
        <v>9.9000000000000005E-2</v>
      </c>
      <c r="E101" s="10">
        <v>20</v>
      </c>
      <c r="F101" s="10">
        <v>1.99</v>
      </c>
      <c r="G101" s="8" t="s">
        <v>13</v>
      </c>
      <c r="H101" s="7" t="s">
        <v>709</v>
      </c>
    </row>
    <row r="102" spans="1:8" x14ac:dyDescent="0.25">
      <c r="A102" s="7" t="s">
        <v>226</v>
      </c>
      <c r="B102" s="8" t="s">
        <v>724</v>
      </c>
      <c r="C102" s="9">
        <v>2.77</v>
      </c>
      <c r="D102" s="9">
        <v>8.5000000000000006E-2</v>
      </c>
      <c r="E102" s="10">
        <v>20</v>
      </c>
      <c r="F102" s="10">
        <v>1.7</v>
      </c>
      <c r="G102" s="8" t="s">
        <v>13</v>
      </c>
      <c r="H102" s="7" t="s">
        <v>709</v>
      </c>
    </row>
    <row r="103" spans="1:8" x14ac:dyDescent="0.25">
      <c r="A103" s="7" t="s">
        <v>226</v>
      </c>
      <c r="B103" s="8" t="s">
        <v>725</v>
      </c>
      <c r="C103" s="9">
        <v>0.6</v>
      </c>
      <c r="D103" s="9">
        <v>7.6999999999999999E-2</v>
      </c>
      <c r="E103" s="10">
        <v>20</v>
      </c>
      <c r="F103" s="10">
        <v>1.53</v>
      </c>
      <c r="G103" s="8" t="s">
        <v>13</v>
      </c>
      <c r="H103" s="7" t="s">
        <v>709</v>
      </c>
    </row>
    <row r="104" spans="1:8" x14ac:dyDescent="0.25">
      <c r="A104" s="7" t="s">
        <v>226</v>
      </c>
      <c r="B104" s="8" t="s">
        <v>726</v>
      </c>
      <c r="C104" s="9">
        <v>0.46</v>
      </c>
      <c r="D104" s="9">
        <v>7.1999999999999995E-2</v>
      </c>
      <c r="E104" s="10">
        <v>20</v>
      </c>
      <c r="F104" s="10">
        <v>1.44</v>
      </c>
      <c r="G104" s="8" t="s">
        <v>13</v>
      </c>
      <c r="H104" s="7" t="s">
        <v>709</v>
      </c>
    </row>
    <row r="105" spans="1:8" x14ac:dyDescent="0.25">
      <c r="A105" s="7" t="s">
        <v>226</v>
      </c>
      <c r="B105" s="8" t="s">
        <v>727</v>
      </c>
      <c r="C105" s="9">
        <v>0.6</v>
      </c>
      <c r="D105" s="9">
        <v>6.8000000000000005E-2</v>
      </c>
      <c r="E105" s="10">
        <v>20</v>
      </c>
      <c r="F105" s="10">
        <v>1.35</v>
      </c>
      <c r="G105" s="8" t="s">
        <v>13</v>
      </c>
      <c r="H105" s="7" t="s">
        <v>709</v>
      </c>
    </row>
    <row r="106" spans="1:8" x14ac:dyDescent="0.25">
      <c r="A106" s="7" t="s">
        <v>226</v>
      </c>
      <c r="B106" s="8" t="s">
        <v>728</v>
      </c>
      <c r="C106" s="9">
        <v>0.71</v>
      </c>
      <c r="D106" s="9">
        <v>4.1000000000000002E-2</v>
      </c>
      <c r="E106" s="10">
        <v>20</v>
      </c>
      <c r="F106" s="10">
        <v>0.82</v>
      </c>
      <c r="G106" s="8" t="s">
        <v>13</v>
      </c>
      <c r="H106" s="7" t="s">
        <v>709</v>
      </c>
    </row>
    <row r="107" spans="1:8" x14ac:dyDescent="0.25">
      <c r="A107" s="7" t="s">
        <v>226</v>
      </c>
      <c r="B107" s="8" t="s">
        <v>729</v>
      </c>
      <c r="C107" s="9">
        <v>0.7</v>
      </c>
      <c r="D107" s="9">
        <v>3.2000000000000001E-2</v>
      </c>
      <c r="E107" s="10">
        <v>20</v>
      </c>
      <c r="F107" s="10">
        <v>0.65</v>
      </c>
      <c r="G107" s="8" t="s">
        <v>13</v>
      </c>
      <c r="H107" s="7" t="s">
        <v>709</v>
      </c>
    </row>
    <row r="108" spans="1:8" x14ac:dyDescent="0.25">
      <c r="A108" s="7" t="s">
        <v>226</v>
      </c>
      <c r="B108" s="8" t="s">
        <v>730</v>
      </c>
      <c r="C108" s="9">
        <v>0.91</v>
      </c>
      <c r="D108" s="9">
        <v>2.7E-2</v>
      </c>
      <c r="E108" s="10">
        <v>20</v>
      </c>
      <c r="F108" s="10">
        <v>0.53</v>
      </c>
      <c r="G108" s="8" t="s">
        <v>13</v>
      </c>
      <c r="H108" s="7" t="s">
        <v>709</v>
      </c>
    </row>
    <row r="109" spans="1:8" x14ac:dyDescent="0.25">
      <c r="A109" s="7" t="s">
        <v>226</v>
      </c>
      <c r="B109" s="8" t="s">
        <v>717</v>
      </c>
      <c r="C109" s="9">
        <v>0.59</v>
      </c>
      <c r="D109" s="9">
        <v>2.5999999999999999E-2</v>
      </c>
      <c r="E109" s="10">
        <v>20</v>
      </c>
      <c r="F109" s="10">
        <v>0.51</v>
      </c>
      <c r="G109" s="8" t="s">
        <v>13</v>
      </c>
      <c r="H109" s="7" t="s">
        <v>709</v>
      </c>
    </row>
    <row r="110" spans="1:8" x14ac:dyDescent="0.25">
      <c r="A110" s="7" t="s">
        <v>226</v>
      </c>
      <c r="B110" s="8" t="s">
        <v>731</v>
      </c>
      <c r="C110" s="9">
        <v>0.86</v>
      </c>
      <c r="D110" s="9">
        <v>1.6E-2</v>
      </c>
      <c r="E110" s="10">
        <v>20</v>
      </c>
      <c r="F110" s="10">
        <v>0.31</v>
      </c>
      <c r="G110" s="8" t="s">
        <v>13</v>
      </c>
      <c r="H110" s="7" t="s">
        <v>709</v>
      </c>
    </row>
    <row r="111" spans="1:8" x14ac:dyDescent="0.25">
      <c r="A111" s="7" t="s">
        <v>226</v>
      </c>
      <c r="B111" s="8" t="s">
        <v>732</v>
      </c>
      <c r="C111" s="9">
        <v>0.98</v>
      </c>
      <c r="D111" s="9">
        <v>1.0999999999999999E-2</v>
      </c>
      <c r="E111" s="10">
        <v>20</v>
      </c>
      <c r="F111" s="10">
        <v>0.22</v>
      </c>
      <c r="G111" s="8" t="s">
        <v>13</v>
      </c>
      <c r="H111" s="7" t="s">
        <v>709</v>
      </c>
    </row>
    <row r="112" spans="1:8" x14ac:dyDescent="0.25">
      <c r="A112" s="7"/>
      <c r="B112" s="8"/>
      <c r="C112" s="11">
        <f>SUM(C87:C111)</f>
        <v>24.960000000000004</v>
      </c>
      <c r="D112" s="11">
        <f>SUM(D87:D111)</f>
        <v>4.9980000000000002</v>
      </c>
      <c r="E112" s="12"/>
      <c r="F112" s="12">
        <f>D112*E111</f>
        <v>99.960000000000008</v>
      </c>
      <c r="G112" s="8"/>
      <c r="H112" s="13" t="s">
        <v>176</v>
      </c>
    </row>
    <row r="113" spans="1:8" x14ac:dyDescent="0.25">
      <c r="A113" s="7" t="s">
        <v>226</v>
      </c>
      <c r="B113" s="8" t="s">
        <v>733</v>
      </c>
      <c r="C113" s="9">
        <v>1.63</v>
      </c>
      <c r="D113" s="9">
        <v>0.69399999999999995</v>
      </c>
      <c r="E113" s="10">
        <v>20</v>
      </c>
      <c r="F113" s="10">
        <v>13.89</v>
      </c>
      <c r="G113" s="8" t="s">
        <v>13</v>
      </c>
      <c r="H113" s="7" t="s">
        <v>734</v>
      </c>
    </row>
    <row r="114" spans="1:8" x14ac:dyDescent="0.25">
      <c r="A114" s="7" t="s">
        <v>226</v>
      </c>
      <c r="B114" s="8" t="s">
        <v>735</v>
      </c>
      <c r="C114" s="9">
        <v>0.71</v>
      </c>
      <c r="D114" s="9">
        <v>0.67300000000000004</v>
      </c>
      <c r="E114" s="10">
        <v>20</v>
      </c>
      <c r="F114" s="10">
        <v>13.46</v>
      </c>
      <c r="G114" s="8" t="s">
        <v>13</v>
      </c>
      <c r="H114" s="7" t="s">
        <v>734</v>
      </c>
    </row>
    <row r="115" spans="1:8" x14ac:dyDescent="0.25">
      <c r="A115" s="7" t="s">
        <v>226</v>
      </c>
      <c r="B115" s="8" t="s">
        <v>736</v>
      </c>
      <c r="C115" s="9">
        <v>0.99</v>
      </c>
      <c r="D115" s="9">
        <v>0.66400000000000003</v>
      </c>
      <c r="E115" s="10">
        <v>20</v>
      </c>
      <c r="F115" s="10">
        <v>13.28</v>
      </c>
      <c r="G115" s="8" t="s">
        <v>13</v>
      </c>
      <c r="H115" s="7" t="s">
        <v>734</v>
      </c>
    </row>
    <row r="116" spans="1:8" x14ac:dyDescent="0.25">
      <c r="A116" s="7" t="s">
        <v>226</v>
      </c>
      <c r="B116" s="8" t="s">
        <v>737</v>
      </c>
      <c r="C116" s="9">
        <v>1.57</v>
      </c>
      <c r="D116" s="9">
        <v>0.56899999999999995</v>
      </c>
      <c r="E116" s="10">
        <v>20</v>
      </c>
      <c r="F116" s="10">
        <v>11.37</v>
      </c>
      <c r="G116" s="8" t="s">
        <v>13</v>
      </c>
      <c r="H116" s="7" t="s">
        <v>734</v>
      </c>
    </row>
    <row r="117" spans="1:8" x14ac:dyDescent="0.25">
      <c r="A117" s="7" t="s">
        <v>226</v>
      </c>
      <c r="B117" s="8" t="s">
        <v>738</v>
      </c>
      <c r="C117" s="9">
        <v>0.56999999999999995</v>
      </c>
      <c r="D117" s="9">
        <v>0.54600000000000004</v>
      </c>
      <c r="E117" s="10">
        <v>20</v>
      </c>
      <c r="F117" s="10">
        <v>10.92</v>
      </c>
      <c r="G117" s="8" t="s">
        <v>13</v>
      </c>
      <c r="H117" s="7" t="s">
        <v>734</v>
      </c>
    </row>
    <row r="118" spans="1:8" x14ac:dyDescent="0.25">
      <c r="A118" s="7" t="s">
        <v>226</v>
      </c>
      <c r="B118" s="8" t="s">
        <v>739</v>
      </c>
      <c r="C118" s="9">
        <v>1.1200000000000001</v>
      </c>
      <c r="D118" s="9">
        <v>0.53600000000000003</v>
      </c>
      <c r="E118" s="10">
        <v>20</v>
      </c>
      <c r="F118" s="10">
        <v>10.72</v>
      </c>
      <c r="G118" s="8" t="s">
        <v>13</v>
      </c>
      <c r="H118" s="7" t="s">
        <v>734</v>
      </c>
    </row>
    <row r="119" spans="1:8" x14ac:dyDescent="0.25">
      <c r="A119" s="7" t="s">
        <v>226</v>
      </c>
      <c r="B119" s="8" t="s">
        <v>740</v>
      </c>
      <c r="C119" s="9">
        <v>1.71</v>
      </c>
      <c r="D119" s="9">
        <v>0.39800000000000002</v>
      </c>
      <c r="E119" s="10">
        <v>20</v>
      </c>
      <c r="F119" s="10">
        <v>7.96</v>
      </c>
      <c r="G119" s="8" t="s">
        <v>13</v>
      </c>
      <c r="H119" s="7" t="s">
        <v>734</v>
      </c>
    </row>
    <row r="120" spans="1:8" x14ac:dyDescent="0.25">
      <c r="A120" s="7" t="s">
        <v>226</v>
      </c>
      <c r="B120" s="8" t="s">
        <v>741</v>
      </c>
      <c r="C120" s="9">
        <v>1.69</v>
      </c>
      <c r="D120" s="9">
        <v>0.33900000000000002</v>
      </c>
      <c r="E120" s="10">
        <v>20</v>
      </c>
      <c r="F120" s="10">
        <v>6.79</v>
      </c>
      <c r="G120" s="8" t="s">
        <v>13</v>
      </c>
      <c r="H120" s="7" t="s">
        <v>734</v>
      </c>
    </row>
    <row r="121" spans="1:8" x14ac:dyDescent="0.25">
      <c r="A121" s="7" t="s">
        <v>226</v>
      </c>
      <c r="B121" s="8" t="s">
        <v>742</v>
      </c>
      <c r="C121" s="9">
        <v>1.99</v>
      </c>
      <c r="D121" s="9">
        <v>0.30299999999999999</v>
      </c>
      <c r="E121" s="10">
        <v>20</v>
      </c>
      <c r="F121" s="10">
        <v>6.05</v>
      </c>
      <c r="G121" s="8" t="s">
        <v>13</v>
      </c>
      <c r="H121" s="7" t="s">
        <v>734</v>
      </c>
    </row>
    <row r="122" spans="1:8" x14ac:dyDescent="0.25">
      <c r="A122" s="7" t="s">
        <v>226</v>
      </c>
      <c r="B122" s="8" t="s">
        <v>743</v>
      </c>
      <c r="C122" s="9">
        <v>2.42</v>
      </c>
      <c r="D122" s="9">
        <v>0.25700000000000001</v>
      </c>
      <c r="E122" s="10">
        <v>20</v>
      </c>
      <c r="F122" s="10">
        <v>5.13</v>
      </c>
      <c r="G122" s="8" t="s">
        <v>13</v>
      </c>
      <c r="H122" s="7" t="s">
        <v>734</v>
      </c>
    </row>
    <row r="123" spans="1:8" x14ac:dyDescent="0.25">
      <c r="A123" s="7" t="s">
        <v>226</v>
      </c>
      <c r="B123" s="8" t="s">
        <v>744</v>
      </c>
      <c r="C123" s="9">
        <v>0.63</v>
      </c>
      <c r="D123" s="9">
        <v>0.224</v>
      </c>
      <c r="E123" s="10">
        <v>20</v>
      </c>
      <c r="F123" s="10">
        <v>4.49</v>
      </c>
      <c r="G123" s="8" t="s">
        <v>13</v>
      </c>
      <c r="H123" s="7" t="s">
        <v>734</v>
      </c>
    </row>
    <row r="124" spans="1:8" x14ac:dyDescent="0.25">
      <c r="A124" s="7" t="s">
        <v>226</v>
      </c>
      <c r="B124" s="8" t="s">
        <v>745</v>
      </c>
      <c r="C124" s="9">
        <v>1.98</v>
      </c>
      <c r="D124" s="9">
        <v>0.17100000000000001</v>
      </c>
      <c r="E124" s="10">
        <v>20</v>
      </c>
      <c r="F124" s="10">
        <v>3.43</v>
      </c>
      <c r="G124" s="8" t="s">
        <v>13</v>
      </c>
      <c r="H124" s="7" t="s">
        <v>734</v>
      </c>
    </row>
    <row r="125" spans="1:8" x14ac:dyDescent="0.25">
      <c r="A125" s="7" t="s">
        <v>226</v>
      </c>
      <c r="B125" s="8" t="s">
        <v>746</v>
      </c>
      <c r="C125" s="9">
        <v>0.23</v>
      </c>
      <c r="D125" s="9">
        <v>0.16200000000000001</v>
      </c>
      <c r="E125" s="10">
        <v>20</v>
      </c>
      <c r="F125" s="10">
        <v>3.25</v>
      </c>
      <c r="G125" s="8" t="s">
        <v>13</v>
      </c>
      <c r="H125" s="7" t="s">
        <v>734</v>
      </c>
    </row>
    <row r="126" spans="1:8" x14ac:dyDescent="0.25">
      <c r="A126" s="7" t="s">
        <v>226</v>
      </c>
      <c r="B126" s="8" t="s">
        <v>747</v>
      </c>
      <c r="C126" s="9">
        <v>1.74</v>
      </c>
      <c r="D126" s="9">
        <v>2.1999999999999999E-2</v>
      </c>
      <c r="E126" s="10">
        <v>20</v>
      </c>
      <c r="F126" s="10">
        <v>0.43</v>
      </c>
      <c r="G126" s="8" t="s">
        <v>13</v>
      </c>
      <c r="H126" s="7" t="s">
        <v>734</v>
      </c>
    </row>
    <row r="127" spans="1:8" x14ac:dyDescent="0.25">
      <c r="A127" s="7" t="s">
        <v>226</v>
      </c>
      <c r="B127" s="8" t="s">
        <v>748</v>
      </c>
      <c r="C127" s="9">
        <v>0.47</v>
      </c>
      <c r="D127" s="9">
        <v>1.0999999999999999E-2</v>
      </c>
      <c r="E127" s="10">
        <v>20</v>
      </c>
      <c r="F127" s="10">
        <v>0.23</v>
      </c>
      <c r="G127" s="8" t="s">
        <v>13</v>
      </c>
      <c r="H127" s="7" t="s">
        <v>734</v>
      </c>
    </row>
    <row r="128" spans="1:8" x14ac:dyDescent="0.25">
      <c r="A128" s="7"/>
      <c r="B128" s="8"/>
      <c r="C128" s="11">
        <f>SUM(C113:C127)</f>
        <v>19.45</v>
      </c>
      <c r="D128" s="11">
        <f>SUM(D113:D127)</f>
        <v>5.5690000000000008</v>
      </c>
      <c r="E128" s="12"/>
      <c r="F128" s="12">
        <f>D128*E127</f>
        <v>111.38000000000002</v>
      </c>
      <c r="G128" s="8"/>
      <c r="H128" s="13" t="s">
        <v>176</v>
      </c>
    </row>
    <row r="129" spans="1:8" x14ac:dyDescent="0.25">
      <c r="A129" s="7" t="s">
        <v>226</v>
      </c>
      <c r="B129" s="8" t="s">
        <v>749</v>
      </c>
      <c r="C129" s="9">
        <v>3.54</v>
      </c>
      <c r="D129" s="9">
        <v>3.5369999999999999</v>
      </c>
      <c r="E129" s="10">
        <v>20</v>
      </c>
      <c r="F129" s="10">
        <v>70.75</v>
      </c>
      <c r="G129" s="8" t="s">
        <v>13</v>
      </c>
      <c r="H129" s="7" t="s">
        <v>750</v>
      </c>
    </row>
    <row r="130" spans="1:8" x14ac:dyDescent="0.25">
      <c r="A130" s="7" t="s">
        <v>226</v>
      </c>
      <c r="B130" s="8" t="s">
        <v>751</v>
      </c>
      <c r="C130" s="9">
        <v>3.56</v>
      </c>
      <c r="D130" s="9">
        <v>3.4390000000000001</v>
      </c>
      <c r="E130" s="10">
        <v>20</v>
      </c>
      <c r="F130" s="10">
        <v>68.78</v>
      </c>
      <c r="G130" s="8" t="s">
        <v>13</v>
      </c>
      <c r="H130" s="7" t="s">
        <v>750</v>
      </c>
    </row>
    <row r="131" spans="1:8" x14ac:dyDescent="0.25">
      <c r="A131" s="7" t="s">
        <v>226</v>
      </c>
      <c r="B131" s="8" t="s">
        <v>752</v>
      </c>
      <c r="C131" s="9">
        <v>2.9</v>
      </c>
      <c r="D131" s="9">
        <v>2.7690000000000001</v>
      </c>
      <c r="E131" s="10">
        <v>20</v>
      </c>
      <c r="F131" s="10">
        <v>55.38</v>
      </c>
      <c r="G131" s="8" t="s">
        <v>13</v>
      </c>
      <c r="H131" s="7" t="s">
        <v>750</v>
      </c>
    </row>
    <row r="132" spans="1:8" x14ac:dyDescent="0.25">
      <c r="A132" s="7" t="s">
        <v>226</v>
      </c>
      <c r="B132" s="8" t="s">
        <v>753</v>
      </c>
      <c r="C132" s="9">
        <v>6.52</v>
      </c>
      <c r="D132" s="9">
        <v>2.629</v>
      </c>
      <c r="E132" s="10">
        <v>20</v>
      </c>
      <c r="F132" s="10">
        <v>52.59</v>
      </c>
      <c r="G132" s="8" t="s">
        <v>13</v>
      </c>
      <c r="H132" s="7" t="s">
        <v>750</v>
      </c>
    </row>
    <row r="133" spans="1:8" x14ac:dyDescent="0.25">
      <c r="A133" s="7" t="s">
        <v>226</v>
      </c>
      <c r="B133" s="8" t="s">
        <v>753</v>
      </c>
      <c r="C133" s="9">
        <v>6.52</v>
      </c>
      <c r="D133" s="9">
        <v>2.3250000000000002</v>
      </c>
      <c r="E133" s="10">
        <v>20</v>
      </c>
      <c r="F133" s="10">
        <v>46.49</v>
      </c>
      <c r="G133" s="8" t="s">
        <v>13</v>
      </c>
      <c r="H133" s="7" t="s">
        <v>750</v>
      </c>
    </row>
    <row r="134" spans="1:8" x14ac:dyDescent="0.25">
      <c r="A134" s="7" t="s">
        <v>226</v>
      </c>
      <c r="B134" s="8" t="s">
        <v>754</v>
      </c>
      <c r="C134" s="9">
        <v>2.4500000000000002</v>
      </c>
      <c r="D134" s="9">
        <v>2.2930000000000001</v>
      </c>
      <c r="E134" s="10">
        <v>20</v>
      </c>
      <c r="F134" s="10">
        <v>45.86</v>
      </c>
      <c r="G134" s="8" t="s">
        <v>13</v>
      </c>
      <c r="H134" s="7" t="s">
        <v>750</v>
      </c>
    </row>
    <row r="135" spans="1:8" x14ac:dyDescent="0.25">
      <c r="A135" s="7" t="s">
        <v>226</v>
      </c>
      <c r="B135" s="8" t="s">
        <v>755</v>
      </c>
      <c r="C135" s="9">
        <v>2.63</v>
      </c>
      <c r="D135" s="9">
        <v>2.2690000000000001</v>
      </c>
      <c r="E135" s="10">
        <v>20</v>
      </c>
      <c r="F135" s="10">
        <v>45.38</v>
      </c>
      <c r="G135" s="8" t="s">
        <v>13</v>
      </c>
      <c r="H135" s="7" t="s">
        <v>750</v>
      </c>
    </row>
    <row r="136" spans="1:8" x14ac:dyDescent="0.25">
      <c r="A136" s="7" t="s">
        <v>226</v>
      </c>
      <c r="B136" s="8" t="s">
        <v>657</v>
      </c>
      <c r="C136" s="9">
        <v>2.59</v>
      </c>
      <c r="D136" s="9">
        <v>2.2229999999999999</v>
      </c>
      <c r="E136" s="10">
        <v>20</v>
      </c>
      <c r="F136" s="10">
        <v>44.46</v>
      </c>
      <c r="G136" s="8" t="s">
        <v>13</v>
      </c>
      <c r="H136" s="7" t="s">
        <v>750</v>
      </c>
    </row>
    <row r="137" spans="1:8" x14ac:dyDescent="0.25">
      <c r="A137" s="7" t="s">
        <v>226</v>
      </c>
      <c r="B137" s="8" t="s">
        <v>756</v>
      </c>
      <c r="C137" s="9">
        <v>5.25</v>
      </c>
      <c r="D137" s="9">
        <v>2.1269999999999998</v>
      </c>
      <c r="E137" s="10">
        <v>20</v>
      </c>
      <c r="F137" s="10">
        <v>42.53</v>
      </c>
      <c r="G137" s="8" t="s">
        <v>13</v>
      </c>
      <c r="H137" s="7" t="s">
        <v>750</v>
      </c>
    </row>
    <row r="138" spans="1:8" x14ac:dyDescent="0.25">
      <c r="A138" s="7" t="s">
        <v>226</v>
      </c>
      <c r="B138" s="8" t="s">
        <v>757</v>
      </c>
      <c r="C138" s="9">
        <v>2.42</v>
      </c>
      <c r="D138" s="9">
        <v>2.1259999999999999</v>
      </c>
      <c r="E138" s="10">
        <v>20</v>
      </c>
      <c r="F138" s="10">
        <v>42.52</v>
      </c>
      <c r="G138" s="8" t="s">
        <v>13</v>
      </c>
      <c r="H138" s="7" t="s">
        <v>750</v>
      </c>
    </row>
    <row r="139" spans="1:8" x14ac:dyDescent="0.25">
      <c r="A139" s="7" t="s">
        <v>226</v>
      </c>
      <c r="B139" s="8" t="s">
        <v>758</v>
      </c>
      <c r="C139" s="9">
        <v>5.35</v>
      </c>
      <c r="D139" s="9">
        <v>2.077</v>
      </c>
      <c r="E139" s="10">
        <v>20</v>
      </c>
      <c r="F139" s="10">
        <v>41.53</v>
      </c>
      <c r="G139" s="8" t="s">
        <v>13</v>
      </c>
      <c r="H139" s="7" t="s">
        <v>750</v>
      </c>
    </row>
    <row r="140" spans="1:8" x14ac:dyDescent="0.25">
      <c r="A140" s="7" t="s">
        <v>226</v>
      </c>
      <c r="B140" s="8" t="s">
        <v>759</v>
      </c>
      <c r="C140" s="9">
        <v>8.4700000000000006</v>
      </c>
      <c r="D140" s="9">
        <v>2.0009999999999999</v>
      </c>
      <c r="E140" s="10">
        <v>20</v>
      </c>
      <c r="F140" s="10">
        <v>40.020000000000003</v>
      </c>
      <c r="G140" s="8" t="s">
        <v>13</v>
      </c>
      <c r="H140" s="7" t="s">
        <v>750</v>
      </c>
    </row>
    <row r="141" spans="1:8" x14ac:dyDescent="0.25">
      <c r="A141" s="7" t="s">
        <v>226</v>
      </c>
      <c r="B141" s="8" t="s">
        <v>760</v>
      </c>
      <c r="C141" s="9">
        <v>1.88</v>
      </c>
      <c r="D141" s="9">
        <v>1.883</v>
      </c>
      <c r="E141" s="10">
        <v>20</v>
      </c>
      <c r="F141" s="10">
        <v>37.659999999999997</v>
      </c>
      <c r="G141" s="8" t="s">
        <v>13</v>
      </c>
      <c r="H141" s="7" t="s">
        <v>750</v>
      </c>
    </row>
    <row r="142" spans="1:8" x14ac:dyDescent="0.25">
      <c r="A142" s="7" t="s">
        <v>226</v>
      </c>
      <c r="B142" s="8" t="s">
        <v>761</v>
      </c>
      <c r="C142" s="9">
        <v>1.81</v>
      </c>
      <c r="D142" s="9">
        <v>1.7749999999999999</v>
      </c>
      <c r="E142" s="10">
        <v>20</v>
      </c>
      <c r="F142" s="10">
        <v>35.49</v>
      </c>
      <c r="G142" s="8" t="s">
        <v>13</v>
      </c>
      <c r="H142" s="7" t="s">
        <v>750</v>
      </c>
    </row>
    <row r="143" spans="1:8" x14ac:dyDescent="0.25">
      <c r="A143" s="7" t="s">
        <v>226</v>
      </c>
      <c r="B143" s="8" t="s">
        <v>762</v>
      </c>
      <c r="C143" s="9">
        <v>1.91</v>
      </c>
      <c r="D143" s="9">
        <v>1.768</v>
      </c>
      <c r="E143" s="10">
        <v>20</v>
      </c>
      <c r="F143" s="10">
        <v>35.35</v>
      </c>
      <c r="G143" s="8" t="s">
        <v>13</v>
      </c>
      <c r="H143" s="7" t="s">
        <v>750</v>
      </c>
    </row>
    <row r="144" spans="1:8" x14ac:dyDescent="0.25">
      <c r="A144" s="7" t="s">
        <v>226</v>
      </c>
      <c r="B144" s="8" t="s">
        <v>763</v>
      </c>
      <c r="C144" s="9">
        <v>1.72</v>
      </c>
      <c r="D144" s="9">
        <v>1.6639999999999999</v>
      </c>
      <c r="E144" s="10">
        <v>20</v>
      </c>
      <c r="F144" s="10">
        <v>33.28</v>
      </c>
      <c r="G144" s="8" t="s">
        <v>13</v>
      </c>
      <c r="H144" s="7" t="s">
        <v>750</v>
      </c>
    </row>
    <row r="145" spans="1:8" x14ac:dyDescent="0.25">
      <c r="A145" s="7" t="s">
        <v>226</v>
      </c>
      <c r="B145" s="8" t="s">
        <v>764</v>
      </c>
      <c r="C145" s="9">
        <v>1.94</v>
      </c>
      <c r="D145" s="9">
        <v>1.633</v>
      </c>
      <c r="E145" s="10">
        <v>20</v>
      </c>
      <c r="F145" s="10">
        <v>32.65</v>
      </c>
      <c r="G145" s="8" t="s">
        <v>13</v>
      </c>
      <c r="H145" s="7" t="s">
        <v>750</v>
      </c>
    </row>
    <row r="146" spans="1:8" x14ac:dyDescent="0.25">
      <c r="A146" s="7" t="s">
        <v>226</v>
      </c>
      <c r="B146" s="8" t="s">
        <v>765</v>
      </c>
      <c r="C146" s="9">
        <v>1.61</v>
      </c>
      <c r="D146" s="9">
        <v>1.6060000000000001</v>
      </c>
      <c r="E146" s="10">
        <v>20</v>
      </c>
      <c r="F146" s="10">
        <v>32.119999999999997</v>
      </c>
      <c r="G146" s="8" t="s">
        <v>13</v>
      </c>
      <c r="H146" s="7" t="s">
        <v>750</v>
      </c>
    </row>
    <row r="147" spans="1:8" x14ac:dyDescent="0.25">
      <c r="A147" s="7" t="s">
        <v>226</v>
      </c>
      <c r="B147" s="8" t="s">
        <v>766</v>
      </c>
      <c r="C147" s="9">
        <v>1.65</v>
      </c>
      <c r="D147" s="9">
        <v>1.5920000000000001</v>
      </c>
      <c r="E147" s="10">
        <v>20</v>
      </c>
      <c r="F147" s="10">
        <v>31.84</v>
      </c>
      <c r="G147" s="8" t="s">
        <v>13</v>
      </c>
      <c r="H147" s="7" t="s">
        <v>750</v>
      </c>
    </row>
    <row r="148" spans="1:8" x14ac:dyDescent="0.25">
      <c r="A148" s="7" t="s">
        <v>226</v>
      </c>
      <c r="B148" s="8" t="s">
        <v>767</v>
      </c>
      <c r="C148" s="9">
        <v>1.58</v>
      </c>
      <c r="D148" s="9">
        <v>1.58</v>
      </c>
      <c r="E148" s="10">
        <v>20</v>
      </c>
      <c r="F148" s="10">
        <v>31.6</v>
      </c>
      <c r="G148" s="8" t="s">
        <v>13</v>
      </c>
      <c r="H148" s="7" t="s">
        <v>750</v>
      </c>
    </row>
    <row r="149" spans="1:8" x14ac:dyDescent="0.25">
      <c r="A149" s="7" t="s">
        <v>226</v>
      </c>
      <c r="B149" s="8" t="s">
        <v>653</v>
      </c>
      <c r="C149" s="9">
        <v>2.81</v>
      </c>
      <c r="D149" s="9">
        <v>1.5589999999999999</v>
      </c>
      <c r="E149" s="10">
        <v>20</v>
      </c>
      <c r="F149" s="10">
        <v>31.17</v>
      </c>
      <c r="G149" s="8" t="s">
        <v>13</v>
      </c>
      <c r="H149" s="7" t="s">
        <v>750</v>
      </c>
    </row>
    <row r="150" spans="1:8" x14ac:dyDescent="0.25">
      <c r="A150" s="7" t="s">
        <v>226</v>
      </c>
      <c r="B150" s="8" t="s">
        <v>654</v>
      </c>
      <c r="C150" s="9">
        <v>2.69</v>
      </c>
      <c r="D150" s="9">
        <v>1.5429999999999999</v>
      </c>
      <c r="E150" s="10">
        <v>20</v>
      </c>
      <c r="F150" s="10">
        <v>30.86</v>
      </c>
      <c r="G150" s="8" t="s">
        <v>13</v>
      </c>
      <c r="H150" s="7" t="s">
        <v>750</v>
      </c>
    </row>
    <row r="151" spans="1:8" x14ac:dyDescent="0.25">
      <c r="A151" s="7" t="s">
        <v>226</v>
      </c>
      <c r="B151" s="8" t="s">
        <v>768</v>
      </c>
      <c r="C151" s="9">
        <v>1.49</v>
      </c>
      <c r="D151" s="9">
        <v>1.4870000000000001</v>
      </c>
      <c r="E151" s="10">
        <v>20</v>
      </c>
      <c r="F151" s="10">
        <v>29.74</v>
      </c>
      <c r="G151" s="8" t="s">
        <v>13</v>
      </c>
      <c r="H151" s="7" t="s">
        <v>750</v>
      </c>
    </row>
    <row r="152" spans="1:8" x14ac:dyDescent="0.25">
      <c r="A152" s="7" t="s">
        <v>226</v>
      </c>
      <c r="B152" s="8" t="s">
        <v>769</v>
      </c>
      <c r="C152" s="9">
        <v>1.51</v>
      </c>
      <c r="D152" s="9">
        <v>1.4850000000000001</v>
      </c>
      <c r="E152" s="10">
        <v>20</v>
      </c>
      <c r="F152" s="10">
        <v>29.71</v>
      </c>
      <c r="G152" s="8" t="s">
        <v>13</v>
      </c>
      <c r="H152" s="7" t="s">
        <v>750</v>
      </c>
    </row>
    <row r="153" spans="1:8" x14ac:dyDescent="0.25">
      <c r="A153" s="7" t="s">
        <v>226</v>
      </c>
      <c r="B153" s="8" t="s">
        <v>770</v>
      </c>
      <c r="C153" s="9">
        <v>1.49</v>
      </c>
      <c r="D153" s="9">
        <v>1.4850000000000001</v>
      </c>
      <c r="E153" s="10">
        <v>20</v>
      </c>
      <c r="F153" s="10">
        <v>29.7</v>
      </c>
      <c r="G153" s="8" t="s">
        <v>13</v>
      </c>
      <c r="H153" s="7" t="s">
        <v>750</v>
      </c>
    </row>
    <row r="154" spans="1:8" x14ac:dyDescent="0.25">
      <c r="A154" s="7" t="s">
        <v>226</v>
      </c>
      <c r="B154" s="8" t="s">
        <v>771</v>
      </c>
      <c r="C154" s="9">
        <v>1.42</v>
      </c>
      <c r="D154" s="9">
        <v>1.423</v>
      </c>
      <c r="E154" s="10">
        <v>20</v>
      </c>
      <c r="F154" s="10">
        <v>28.46</v>
      </c>
      <c r="G154" s="8" t="s">
        <v>13</v>
      </c>
      <c r="H154" s="7" t="s">
        <v>750</v>
      </c>
    </row>
    <row r="155" spans="1:8" x14ac:dyDescent="0.25">
      <c r="A155" s="7" t="s">
        <v>226</v>
      </c>
      <c r="B155" s="8" t="s">
        <v>772</v>
      </c>
      <c r="C155" s="9">
        <v>1.38</v>
      </c>
      <c r="D155" s="9">
        <v>1.3839999999999999</v>
      </c>
      <c r="E155" s="10">
        <v>20</v>
      </c>
      <c r="F155" s="10">
        <v>27.68</v>
      </c>
      <c r="G155" s="8" t="s">
        <v>13</v>
      </c>
      <c r="H155" s="7" t="s">
        <v>750</v>
      </c>
    </row>
    <row r="156" spans="1:8" x14ac:dyDescent="0.25">
      <c r="A156" s="7" t="s">
        <v>226</v>
      </c>
      <c r="B156" s="8" t="s">
        <v>773</v>
      </c>
      <c r="C156" s="9">
        <v>1.46</v>
      </c>
      <c r="D156" s="9">
        <v>1.355</v>
      </c>
      <c r="E156" s="10">
        <v>20</v>
      </c>
      <c r="F156" s="10">
        <v>27.09</v>
      </c>
      <c r="G156" s="8" t="s">
        <v>13</v>
      </c>
      <c r="H156" s="7" t="s">
        <v>750</v>
      </c>
    </row>
    <row r="157" spans="1:8" x14ac:dyDescent="0.25">
      <c r="A157" s="7" t="s">
        <v>226</v>
      </c>
      <c r="B157" s="8" t="s">
        <v>774</v>
      </c>
      <c r="C157" s="9">
        <v>1.34</v>
      </c>
      <c r="D157" s="9">
        <v>1.3360000000000001</v>
      </c>
      <c r="E157" s="10">
        <v>20</v>
      </c>
      <c r="F157" s="10">
        <v>26.72</v>
      </c>
      <c r="G157" s="8" t="s">
        <v>13</v>
      </c>
      <c r="H157" s="7" t="s">
        <v>750</v>
      </c>
    </row>
    <row r="158" spans="1:8" x14ac:dyDescent="0.25">
      <c r="A158" s="7" t="s">
        <v>226</v>
      </c>
      <c r="B158" s="8" t="s">
        <v>775</v>
      </c>
      <c r="C158" s="9">
        <v>2.64</v>
      </c>
      <c r="D158" s="9">
        <v>1.335</v>
      </c>
      <c r="E158" s="10">
        <v>20</v>
      </c>
      <c r="F158" s="10">
        <v>26.7</v>
      </c>
      <c r="G158" s="8" t="s">
        <v>13</v>
      </c>
      <c r="H158" s="7" t="s">
        <v>750</v>
      </c>
    </row>
    <row r="159" spans="1:8" x14ac:dyDescent="0.25">
      <c r="A159" s="7" t="s">
        <v>226</v>
      </c>
      <c r="B159" s="8" t="s">
        <v>776</v>
      </c>
      <c r="C159" s="9">
        <v>1.49</v>
      </c>
      <c r="D159" s="9">
        <v>1.3320000000000001</v>
      </c>
      <c r="E159" s="10">
        <v>20</v>
      </c>
      <c r="F159" s="10">
        <v>26.64</v>
      </c>
      <c r="G159" s="8" t="s">
        <v>13</v>
      </c>
      <c r="H159" s="7" t="s">
        <v>750</v>
      </c>
    </row>
    <row r="160" spans="1:8" x14ac:dyDescent="0.25">
      <c r="A160" s="7" t="s">
        <v>226</v>
      </c>
      <c r="B160" s="8" t="s">
        <v>777</v>
      </c>
      <c r="C160" s="9">
        <v>1.53</v>
      </c>
      <c r="D160" s="9">
        <v>1.3280000000000001</v>
      </c>
      <c r="E160" s="10">
        <v>20</v>
      </c>
      <c r="F160" s="10">
        <v>26.56</v>
      </c>
      <c r="G160" s="8" t="s">
        <v>13</v>
      </c>
      <c r="H160" s="7" t="s">
        <v>750</v>
      </c>
    </row>
    <row r="161" spans="1:8" x14ac:dyDescent="0.25">
      <c r="A161" s="7" t="s">
        <v>226</v>
      </c>
      <c r="B161" s="8" t="s">
        <v>778</v>
      </c>
      <c r="C161" s="9">
        <v>1.29</v>
      </c>
      <c r="D161" s="9">
        <v>1.2909999999999999</v>
      </c>
      <c r="E161" s="10">
        <v>20</v>
      </c>
      <c r="F161" s="10">
        <v>25.82</v>
      </c>
      <c r="G161" s="8" t="s">
        <v>13</v>
      </c>
      <c r="H161" s="7" t="s">
        <v>750</v>
      </c>
    </row>
    <row r="162" spans="1:8" x14ac:dyDescent="0.25">
      <c r="A162" s="7" t="s">
        <v>226</v>
      </c>
      <c r="B162" s="8" t="s">
        <v>779</v>
      </c>
      <c r="C162" s="9">
        <v>2.1800000000000002</v>
      </c>
      <c r="D162" s="9">
        <v>1.2669999999999999</v>
      </c>
      <c r="E162" s="10">
        <v>20</v>
      </c>
      <c r="F162" s="10">
        <v>25.33</v>
      </c>
      <c r="G162" s="8" t="s">
        <v>13</v>
      </c>
      <c r="H162" s="7" t="s">
        <v>750</v>
      </c>
    </row>
    <row r="163" spans="1:8" x14ac:dyDescent="0.25">
      <c r="A163" s="7" t="s">
        <v>226</v>
      </c>
      <c r="B163" s="8" t="s">
        <v>780</v>
      </c>
      <c r="C163" s="9">
        <v>1.26</v>
      </c>
      <c r="D163" s="9">
        <v>1.264</v>
      </c>
      <c r="E163" s="10">
        <v>20</v>
      </c>
      <c r="F163" s="10">
        <v>25.28</v>
      </c>
      <c r="G163" s="8" t="s">
        <v>13</v>
      </c>
      <c r="H163" s="7" t="s">
        <v>750</v>
      </c>
    </row>
    <row r="164" spans="1:8" x14ac:dyDescent="0.25">
      <c r="A164" s="7" t="s">
        <v>226</v>
      </c>
      <c r="B164" s="8" t="s">
        <v>781</v>
      </c>
      <c r="C164" s="9">
        <v>1.26</v>
      </c>
      <c r="D164" s="9">
        <v>1.246</v>
      </c>
      <c r="E164" s="10">
        <v>20</v>
      </c>
      <c r="F164" s="10">
        <v>24.92</v>
      </c>
      <c r="G164" s="8" t="s">
        <v>13</v>
      </c>
      <c r="H164" s="7" t="s">
        <v>750</v>
      </c>
    </row>
    <row r="165" spans="1:8" x14ac:dyDescent="0.25">
      <c r="A165" s="7" t="s">
        <v>226</v>
      </c>
      <c r="B165" s="8" t="s">
        <v>782</v>
      </c>
      <c r="C165" s="9">
        <v>1.25</v>
      </c>
      <c r="D165" s="9">
        <v>1.246</v>
      </c>
      <c r="E165" s="10">
        <v>20</v>
      </c>
      <c r="F165" s="10">
        <v>24.92</v>
      </c>
      <c r="G165" s="8" t="s">
        <v>13</v>
      </c>
      <c r="H165" s="7" t="s">
        <v>750</v>
      </c>
    </row>
    <row r="166" spans="1:8" x14ac:dyDescent="0.25">
      <c r="A166" s="7" t="s">
        <v>226</v>
      </c>
      <c r="B166" s="8" t="s">
        <v>783</v>
      </c>
      <c r="C166" s="9">
        <v>3.4</v>
      </c>
      <c r="D166" s="9">
        <v>1.246</v>
      </c>
      <c r="E166" s="10">
        <v>20</v>
      </c>
      <c r="F166" s="10">
        <v>24.91</v>
      </c>
      <c r="G166" s="8" t="s">
        <v>13</v>
      </c>
      <c r="H166" s="7" t="s">
        <v>750</v>
      </c>
    </row>
    <row r="167" spans="1:8" x14ac:dyDescent="0.25">
      <c r="A167" s="7" t="s">
        <v>226</v>
      </c>
      <c r="B167" s="8" t="s">
        <v>784</v>
      </c>
      <c r="C167" s="9">
        <v>1.87</v>
      </c>
      <c r="D167" s="9">
        <v>1.232</v>
      </c>
      <c r="E167" s="10">
        <v>20</v>
      </c>
      <c r="F167" s="10">
        <v>24.65</v>
      </c>
      <c r="G167" s="8" t="s">
        <v>13</v>
      </c>
      <c r="H167" s="7" t="s">
        <v>750</v>
      </c>
    </row>
    <row r="168" spans="1:8" x14ac:dyDescent="0.25">
      <c r="A168" s="7" t="s">
        <v>226</v>
      </c>
      <c r="B168" s="8" t="s">
        <v>785</v>
      </c>
      <c r="C168" s="9">
        <v>1.22</v>
      </c>
      <c r="D168" s="9">
        <v>1.2150000000000001</v>
      </c>
      <c r="E168" s="10">
        <v>20</v>
      </c>
      <c r="F168" s="10">
        <v>24.3</v>
      </c>
      <c r="G168" s="8" t="s">
        <v>13</v>
      </c>
      <c r="H168" s="7" t="s">
        <v>750</v>
      </c>
    </row>
    <row r="169" spans="1:8" x14ac:dyDescent="0.25">
      <c r="A169" s="7" t="s">
        <v>226</v>
      </c>
      <c r="B169" s="8" t="s">
        <v>786</v>
      </c>
      <c r="C169" s="9">
        <v>2.04</v>
      </c>
      <c r="D169" s="9">
        <v>1.2090000000000001</v>
      </c>
      <c r="E169" s="10">
        <v>20</v>
      </c>
      <c r="F169" s="10">
        <v>24.18</v>
      </c>
      <c r="G169" s="8" t="s">
        <v>13</v>
      </c>
      <c r="H169" s="7" t="s">
        <v>750</v>
      </c>
    </row>
    <row r="170" spans="1:8" x14ac:dyDescent="0.25">
      <c r="A170" s="7" t="s">
        <v>226</v>
      </c>
      <c r="B170" s="8" t="s">
        <v>787</v>
      </c>
      <c r="C170" s="9">
        <v>1.9</v>
      </c>
      <c r="D170" s="9">
        <v>1.198</v>
      </c>
      <c r="E170" s="10">
        <v>20</v>
      </c>
      <c r="F170" s="10">
        <v>23.96</v>
      </c>
      <c r="G170" s="8" t="s">
        <v>13</v>
      </c>
      <c r="H170" s="7" t="s">
        <v>750</v>
      </c>
    </row>
    <row r="171" spans="1:8" x14ac:dyDescent="0.25">
      <c r="A171" s="7" t="s">
        <v>226</v>
      </c>
      <c r="B171" s="8" t="s">
        <v>788</v>
      </c>
      <c r="C171" s="9">
        <v>1.19</v>
      </c>
      <c r="D171" s="9">
        <v>1.1930000000000001</v>
      </c>
      <c r="E171" s="10">
        <v>20</v>
      </c>
      <c r="F171" s="10">
        <v>23.86</v>
      </c>
      <c r="G171" s="8" t="s">
        <v>13</v>
      </c>
      <c r="H171" s="7" t="s">
        <v>750</v>
      </c>
    </row>
    <row r="172" spans="1:8" x14ac:dyDescent="0.25">
      <c r="A172" s="7" t="s">
        <v>226</v>
      </c>
      <c r="B172" s="8" t="s">
        <v>789</v>
      </c>
      <c r="C172" s="9">
        <v>1.38</v>
      </c>
      <c r="D172" s="9">
        <v>1.1519999999999999</v>
      </c>
      <c r="E172" s="10">
        <v>20</v>
      </c>
      <c r="F172" s="10">
        <v>23.04</v>
      </c>
      <c r="G172" s="8" t="s">
        <v>13</v>
      </c>
      <c r="H172" s="7" t="s">
        <v>750</v>
      </c>
    </row>
    <row r="173" spans="1:8" x14ac:dyDescent="0.25">
      <c r="A173" s="7" t="s">
        <v>226</v>
      </c>
      <c r="B173" s="8" t="s">
        <v>790</v>
      </c>
      <c r="C173" s="9">
        <v>1.25</v>
      </c>
      <c r="D173" s="9">
        <v>1.1399999999999999</v>
      </c>
      <c r="E173" s="10">
        <v>20</v>
      </c>
      <c r="F173" s="10">
        <v>22.81</v>
      </c>
      <c r="G173" s="8" t="s">
        <v>13</v>
      </c>
      <c r="H173" s="7" t="s">
        <v>750</v>
      </c>
    </row>
    <row r="174" spans="1:8" x14ac:dyDescent="0.25">
      <c r="A174" s="7" t="s">
        <v>226</v>
      </c>
      <c r="B174" s="8" t="s">
        <v>791</v>
      </c>
      <c r="C174" s="9">
        <v>1.1599999999999999</v>
      </c>
      <c r="D174" s="9">
        <v>1.1180000000000001</v>
      </c>
      <c r="E174" s="10">
        <v>20</v>
      </c>
      <c r="F174" s="10">
        <v>22.37</v>
      </c>
      <c r="G174" s="8" t="s">
        <v>13</v>
      </c>
      <c r="H174" s="7" t="s">
        <v>750</v>
      </c>
    </row>
    <row r="175" spans="1:8" x14ac:dyDescent="0.25">
      <c r="A175" s="7" t="s">
        <v>226</v>
      </c>
      <c r="B175" s="8" t="s">
        <v>656</v>
      </c>
      <c r="C175" s="9">
        <v>2.2000000000000002</v>
      </c>
      <c r="D175" s="9">
        <v>1.1060000000000001</v>
      </c>
      <c r="E175" s="10">
        <v>20</v>
      </c>
      <c r="F175" s="10">
        <v>22.13</v>
      </c>
      <c r="G175" s="8" t="s">
        <v>13</v>
      </c>
      <c r="H175" s="7" t="s">
        <v>750</v>
      </c>
    </row>
    <row r="176" spans="1:8" x14ac:dyDescent="0.25">
      <c r="A176" s="7" t="s">
        <v>226</v>
      </c>
      <c r="B176" s="8" t="s">
        <v>655</v>
      </c>
      <c r="C176" s="9">
        <v>2.42</v>
      </c>
      <c r="D176" s="9">
        <v>1.1060000000000001</v>
      </c>
      <c r="E176" s="10">
        <v>20</v>
      </c>
      <c r="F176" s="10">
        <v>22.12</v>
      </c>
      <c r="G176" s="8" t="s">
        <v>13</v>
      </c>
      <c r="H176" s="7" t="s">
        <v>750</v>
      </c>
    </row>
    <row r="177" spans="1:8" x14ac:dyDescent="0.25">
      <c r="A177" s="7" t="s">
        <v>226</v>
      </c>
      <c r="B177" s="8" t="s">
        <v>792</v>
      </c>
      <c r="C177" s="9">
        <v>1.1000000000000001</v>
      </c>
      <c r="D177" s="9">
        <v>1.105</v>
      </c>
      <c r="E177" s="10">
        <v>20</v>
      </c>
      <c r="F177" s="10">
        <v>22.1</v>
      </c>
      <c r="G177" s="8" t="s">
        <v>13</v>
      </c>
      <c r="H177" s="7" t="s">
        <v>750</v>
      </c>
    </row>
    <row r="178" spans="1:8" x14ac:dyDescent="0.25">
      <c r="A178" s="7" t="s">
        <v>226</v>
      </c>
      <c r="B178" s="8" t="s">
        <v>793</v>
      </c>
      <c r="C178" s="9">
        <v>1.22</v>
      </c>
      <c r="D178" s="9">
        <v>1.0609999999999999</v>
      </c>
      <c r="E178" s="10">
        <v>20</v>
      </c>
      <c r="F178" s="10">
        <v>21.21</v>
      </c>
      <c r="G178" s="8" t="s">
        <v>13</v>
      </c>
      <c r="H178" s="7" t="s">
        <v>750</v>
      </c>
    </row>
    <row r="179" spans="1:8" x14ac:dyDescent="0.25">
      <c r="A179" s="7" t="s">
        <v>226</v>
      </c>
      <c r="B179" s="8" t="s">
        <v>794</v>
      </c>
      <c r="C179" s="9">
        <v>1.19</v>
      </c>
      <c r="D179" s="9">
        <v>1.0580000000000001</v>
      </c>
      <c r="E179" s="10">
        <v>20</v>
      </c>
      <c r="F179" s="10">
        <v>21.16</v>
      </c>
      <c r="G179" s="8" t="s">
        <v>13</v>
      </c>
      <c r="H179" s="7" t="s">
        <v>750</v>
      </c>
    </row>
    <row r="180" spans="1:8" x14ac:dyDescent="0.25">
      <c r="A180" s="7" t="s">
        <v>226</v>
      </c>
      <c r="B180" s="8" t="s">
        <v>795</v>
      </c>
      <c r="C180" s="9">
        <v>1.01</v>
      </c>
      <c r="D180" s="9">
        <v>1.0109999999999999</v>
      </c>
      <c r="E180" s="10">
        <v>20</v>
      </c>
      <c r="F180" s="10">
        <v>20.23</v>
      </c>
      <c r="G180" s="8" t="s">
        <v>13</v>
      </c>
      <c r="H180" s="7" t="s">
        <v>750</v>
      </c>
    </row>
    <row r="181" spans="1:8" x14ac:dyDescent="0.25">
      <c r="A181" s="7" t="s">
        <v>226</v>
      </c>
      <c r="B181" s="8" t="s">
        <v>796</v>
      </c>
      <c r="C181" s="9">
        <v>1.02</v>
      </c>
      <c r="D181" s="9">
        <v>1.006</v>
      </c>
      <c r="E181" s="10">
        <v>20</v>
      </c>
      <c r="F181" s="10">
        <v>20.12</v>
      </c>
      <c r="G181" s="8" t="s">
        <v>13</v>
      </c>
      <c r="H181" s="7" t="s">
        <v>750</v>
      </c>
    </row>
    <row r="182" spans="1:8" x14ac:dyDescent="0.25">
      <c r="A182" s="7" t="s">
        <v>226</v>
      </c>
      <c r="B182" s="8" t="s">
        <v>659</v>
      </c>
      <c r="C182" s="9">
        <v>2.17</v>
      </c>
      <c r="D182" s="9">
        <v>0.98499999999999999</v>
      </c>
      <c r="E182" s="10">
        <v>20</v>
      </c>
      <c r="F182" s="10">
        <v>19.7</v>
      </c>
      <c r="G182" s="8" t="s">
        <v>13</v>
      </c>
      <c r="H182" s="7" t="s">
        <v>750</v>
      </c>
    </row>
    <row r="183" spans="1:8" x14ac:dyDescent="0.25">
      <c r="A183" s="7" t="s">
        <v>226</v>
      </c>
      <c r="B183" s="8" t="s">
        <v>797</v>
      </c>
      <c r="C183" s="9">
        <v>0.98</v>
      </c>
      <c r="D183" s="9">
        <v>0.98399999999999999</v>
      </c>
      <c r="E183" s="10">
        <v>20</v>
      </c>
      <c r="F183" s="10">
        <v>19.68</v>
      </c>
      <c r="G183" s="8" t="s">
        <v>13</v>
      </c>
      <c r="H183" s="7" t="s">
        <v>750</v>
      </c>
    </row>
    <row r="184" spans="1:8" x14ac:dyDescent="0.25">
      <c r="A184" s="7" t="s">
        <v>226</v>
      </c>
      <c r="B184" s="8" t="s">
        <v>798</v>
      </c>
      <c r="C184" s="9">
        <v>0.95</v>
      </c>
      <c r="D184" s="9">
        <v>0.94699999999999995</v>
      </c>
      <c r="E184" s="10">
        <v>20</v>
      </c>
      <c r="F184" s="10">
        <v>18.940000000000001</v>
      </c>
      <c r="G184" s="8" t="s">
        <v>13</v>
      </c>
      <c r="H184" s="7" t="s">
        <v>750</v>
      </c>
    </row>
    <row r="185" spans="1:8" x14ac:dyDescent="0.25">
      <c r="A185" s="7" t="s">
        <v>226</v>
      </c>
      <c r="B185" s="8" t="s">
        <v>799</v>
      </c>
      <c r="C185" s="9">
        <v>2.44</v>
      </c>
      <c r="D185" s="9">
        <v>0.94199999999999995</v>
      </c>
      <c r="E185" s="10">
        <v>20</v>
      </c>
      <c r="F185" s="10">
        <v>18.84</v>
      </c>
      <c r="G185" s="8" t="s">
        <v>13</v>
      </c>
      <c r="H185" s="7" t="s">
        <v>750</v>
      </c>
    </row>
    <row r="186" spans="1:8" x14ac:dyDescent="0.25">
      <c r="A186" s="7" t="s">
        <v>226</v>
      </c>
      <c r="B186" s="8" t="s">
        <v>663</v>
      </c>
      <c r="C186" s="9">
        <v>1.27</v>
      </c>
      <c r="D186" s="9">
        <v>0.93899999999999995</v>
      </c>
      <c r="E186" s="10">
        <v>20</v>
      </c>
      <c r="F186" s="10">
        <v>18.79</v>
      </c>
      <c r="G186" s="8" t="s">
        <v>13</v>
      </c>
      <c r="H186" s="7" t="s">
        <v>750</v>
      </c>
    </row>
    <row r="187" spans="1:8" x14ac:dyDescent="0.25">
      <c r="A187" s="7" t="s">
        <v>226</v>
      </c>
      <c r="B187" s="8" t="s">
        <v>800</v>
      </c>
      <c r="C187" s="9">
        <v>0.96</v>
      </c>
      <c r="D187" s="9">
        <v>0.93700000000000006</v>
      </c>
      <c r="E187" s="10">
        <v>20</v>
      </c>
      <c r="F187" s="10">
        <v>18.75</v>
      </c>
      <c r="G187" s="8" t="s">
        <v>13</v>
      </c>
      <c r="H187" s="7" t="s">
        <v>750</v>
      </c>
    </row>
    <row r="188" spans="1:8" x14ac:dyDescent="0.25">
      <c r="A188" s="7" t="s">
        <v>226</v>
      </c>
      <c r="B188" s="8" t="s">
        <v>801</v>
      </c>
      <c r="C188" s="9">
        <v>1.35</v>
      </c>
      <c r="D188" s="9">
        <v>0.93200000000000005</v>
      </c>
      <c r="E188" s="10">
        <v>20</v>
      </c>
      <c r="F188" s="10">
        <v>18.64</v>
      </c>
      <c r="G188" s="8" t="s">
        <v>13</v>
      </c>
      <c r="H188" s="7" t="s">
        <v>750</v>
      </c>
    </row>
    <row r="189" spans="1:8" x14ac:dyDescent="0.25">
      <c r="A189" s="7" t="s">
        <v>226</v>
      </c>
      <c r="B189" s="8" t="s">
        <v>802</v>
      </c>
      <c r="C189" s="9">
        <v>0.93</v>
      </c>
      <c r="D189" s="9">
        <v>0.92800000000000005</v>
      </c>
      <c r="E189" s="10">
        <v>20</v>
      </c>
      <c r="F189" s="10">
        <v>18.559999999999999</v>
      </c>
      <c r="G189" s="8" t="s">
        <v>13</v>
      </c>
      <c r="H189" s="7" t="s">
        <v>750</v>
      </c>
    </row>
    <row r="190" spans="1:8" x14ac:dyDescent="0.25">
      <c r="A190" s="7" t="s">
        <v>226</v>
      </c>
      <c r="B190" s="8" t="s">
        <v>803</v>
      </c>
      <c r="C190" s="9">
        <v>1.26</v>
      </c>
      <c r="D190" s="9">
        <v>0.92100000000000004</v>
      </c>
      <c r="E190" s="10">
        <v>20</v>
      </c>
      <c r="F190" s="10">
        <v>18.41</v>
      </c>
      <c r="G190" s="8" t="s">
        <v>13</v>
      </c>
      <c r="H190" s="7" t="s">
        <v>750</v>
      </c>
    </row>
    <row r="191" spans="1:8" x14ac:dyDescent="0.25">
      <c r="A191" s="7" t="s">
        <v>226</v>
      </c>
      <c r="B191" s="8" t="s">
        <v>804</v>
      </c>
      <c r="C191" s="9">
        <v>1.29</v>
      </c>
      <c r="D191" s="9">
        <v>0.92</v>
      </c>
      <c r="E191" s="10">
        <v>20</v>
      </c>
      <c r="F191" s="10">
        <v>18.41</v>
      </c>
      <c r="G191" s="8" t="s">
        <v>13</v>
      </c>
      <c r="H191" s="7" t="s">
        <v>750</v>
      </c>
    </row>
    <row r="192" spans="1:8" x14ac:dyDescent="0.25">
      <c r="A192" s="7" t="s">
        <v>226</v>
      </c>
      <c r="B192" s="8" t="s">
        <v>805</v>
      </c>
      <c r="C192" s="9">
        <v>0.91</v>
      </c>
      <c r="D192" s="9">
        <v>0.90800000000000003</v>
      </c>
      <c r="E192" s="10">
        <v>20</v>
      </c>
      <c r="F192" s="10">
        <v>18.16</v>
      </c>
      <c r="G192" s="8" t="s">
        <v>13</v>
      </c>
      <c r="H192" s="7" t="s">
        <v>750</v>
      </c>
    </row>
    <row r="193" spans="1:8" x14ac:dyDescent="0.25">
      <c r="A193" s="7" t="s">
        <v>226</v>
      </c>
      <c r="B193" s="8" t="s">
        <v>806</v>
      </c>
      <c r="C193" s="9">
        <v>0.91</v>
      </c>
      <c r="D193" s="9">
        <v>0.90700000000000003</v>
      </c>
      <c r="E193" s="10">
        <v>20</v>
      </c>
      <c r="F193" s="10">
        <v>18.14</v>
      </c>
      <c r="G193" s="8" t="s">
        <v>13</v>
      </c>
      <c r="H193" s="7" t="s">
        <v>750</v>
      </c>
    </row>
    <row r="194" spans="1:8" x14ac:dyDescent="0.25">
      <c r="A194" s="7" t="s">
        <v>226</v>
      </c>
      <c r="B194" s="8" t="s">
        <v>807</v>
      </c>
      <c r="C194" s="9">
        <v>1.0900000000000001</v>
      </c>
      <c r="D194" s="9">
        <v>0.89700000000000002</v>
      </c>
      <c r="E194" s="10">
        <v>20</v>
      </c>
      <c r="F194" s="10">
        <v>17.940000000000001</v>
      </c>
      <c r="G194" s="8" t="s">
        <v>13</v>
      </c>
      <c r="H194" s="7" t="s">
        <v>750</v>
      </c>
    </row>
    <row r="195" spans="1:8" x14ac:dyDescent="0.25">
      <c r="A195" s="7" t="s">
        <v>226</v>
      </c>
      <c r="B195" s="8" t="s">
        <v>808</v>
      </c>
      <c r="C195" s="9">
        <v>1.78</v>
      </c>
      <c r="D195" s="9">
        <v>0.89300000000000002</v>
      </c>
      <c r="E195" s="10">
        <v>20</v>
      </c>
      <c r="F195" s="10">
        <v>17.86</v>
      </c>
      <c r="G195" s="8" t="s">
        <v>13</v>
      </c>
      <c r="H195" s="7" t="s">
        <v>750</v>
      </c>
    </row>
    <row r="196" spans="1:8" x14ac:dyDescent="0.25">
      <c r="A196" s="7" t="s">
        <v>226</v>
      </c>
      <c r="B196" s="8" t="s">
        <v>809</v>
      </c>
      <c r="C196" s="9">
        <v>3.54</v>
      </c>
      <c r="D196" s="9">
        <v>0.89</v>
      </c>
      <c r="E196" s="10">
        <v>20</v>
      </c>
      <c r="F196" s="10">
        <v>17.79</v>
      </c>
      <c r="G196" s="8" t="s">
        <v>13</v>
      </c>
      <c r="H196" s="7" t="s">
        <v>750</v>
      </c>
    </row>
    <row r="197" spans="1:8" x14ac:dyDescent="0.25">
      <c r="A197" s="7" t="s">
        <v>226</v>
      </c>
      <c r="B197" s="8" t="s">
        <v>810</v>
      </c>
      <c r="C197" s="9">
        <v>0.89</v>
      </c>
      <c r="D197" s="9">
        <v>0.88700000000000001</v>
      </c>
      <c r="E197" s="10">
        <v>20</v>
      </c>
      <c r="F197" s="10">
        <v>17.739999999999998</v>
      </c>
      <c r="G197" s="8" t="s">
        <v>13</v>
      </c>
      <c r="H197" s="7" t="s">
        <v>750</v>
      </c>
    </row>
    <row r="198" spans="1:8" x14ac:dyDescent="0.25">
      <c r="A198" s="7" t="s">
        <v>226</v>
      </c>
      <c r="B198" s="8" t="s">
        <v>811</v>
      </c>
      <c r="C198" s="9">
        <v>0.91</v>
      </c>
      <c r="D198" s="9">
        <v>0.88700000000000001</v>
      </c>
      <c r="E198" s="10">
        <v>20</v>
      </c>
      <c r="F198" s="10">
        <v>17.739999999999998</v>
      </c>
      <c r="G198" s="8" t="s">
        <v>13</v>
      </c>
      <c r="H198" s="7" t="s">
        <v>750</v>
      </c>
    </row>
    <row r="199" spans="1:8" x14ac:dyDescent="0.25">
      <c r="A199" s="7" t="s">
        <v>226</v>
      </c>
      <c r="B199" s="8" t="s">
        <v>812</v>
      </c>
      <c r="C199" s="9">
        <v>0.88</v>
      </c>
      <c r="D199" s="9">
        <v>0.877</v>
      </c>
      <c r="E199" s="10">
        <v>20</v>
      </c>
      <c r="F199" s="10">
        <v>17.54</v>
      </c>
      <c r="G199" s="8" t="s">
        <v>13</v>
      </c>
      <c r="H199" s="7" t="s">
        <v>750</v>
      </c>
    </row>
    <row r="200" spans="1:8" x14ac:dyDescent="0.25">
      <c r="A200" s="7" t="s">
        <v>226</v>
      </c>
      <c r="B200" s="8" t="s">
        <v>813</v>
      </c>
      <c r="C200" s="9">
        <v>0.87</v>
      </c>
      <c r="D200" s="9">
        <v>0.873</v>
      </c>
      <c r="E200" s="10">
        <v>20</v>
      </c>
      <c r="F200" s="10">
        <v>17.46</v>
      </c>
      <c r="G200" s="8" t="s">
        <v>13</v>
      </c>
      <c r="H200" s="7" t="s">
        <v>750</v>
      </c>
    </row>
    <row r="201" spans="1:8" x14ac:dyDescent="0.25">
      <c r="A201" s="7" t="s">
        <v>226</v>
      </c>
      <c r="B201" s="8" t="s">
        <v>814</v>
      </c>
      <c r="C201" s="9">
        <v>0.86</v>
      </c>
      <c r="D201" s="9">
        <v>0.86099999999999999</v>
      </c>
      <c r="E201" s="10">
        <v>20</v>
      </c>
      <c r="F201" s="10">
        <v>17.22</v>
      </c>
      <c r="G201" s="8" t="s">
        <v>13</v>
      </c>
      <c r="H201" s="7" t="s">
        <v>750</v>
      </c>
    </row>
    <row r="202" spans="1:8" x14ac:dyDescent="0.25">
      <c r="A202" s="7" t="s">
        <v>226</v>
      </c>
      <c r="B202" s="8" t="s">
        <v>815</v>
      </c>
      <c r="C202" s="9">
        <v>0.85</v>
      </c>
      <c r="D202" s="9">
        <v>0.84699999999999998</v>
      </c>
      <c r="E202" s="10">
        <v>20</v>
      </c>
      <c r="F202" s="10">
        <v>16.940000000000001</v>
      </c>
      <c r="G202" s="8" t="s">
        <v>13</v>
      </c>
      <c r="H202" s="7" t="s">
        <v>750</v>
      </c>
    </row>
    <row r="203" spans="1:8" x14ac:dyDescent="0.25">
      <c r="A203" s="7" t="s">
        <v>226</v>
      </c>
      <c r="B203" s="8" t="s">
        <v>816</v>
      </c>
      <c r="C203" s="9">
        <v>0.84</v>
      </c>
      <c r="D203" s="9">
        <v>0.84399999999999997</v>
      </c>
      <c r="E203" s="10">
        <v>20</v>
      </c>
      <c r="F203" s="10">
        <v>16.88</v>
      </c>
      <c r="G203" s="8" t="s">
        <v>13</v>
      </c>
      <c r="H203" s="7" t="s">
        <v>750</v>
      </c>
    </row>
    <row r="204" spans="1:8" x14ac:dyDescent="0.25">
      <c r="A204" s="7" t="s">
        <v>226</v>
      </c>
      <c r="B204" s="8" t="s">
        <v>817</v>
      </c>
      <c r="C204" s="9">
        <v>0.84</v>
      </c>
      <c r="D204" s="9">
        <v>0.83899999999999997</v>
      </c>
      <c r="E204" s="10">
        <v>20</v>
      </c>
      <c r="F204" s="10">
        <v>16.78</v>
      </c>
      <c r="G204" s="8" t="s">
        <v>13</v>
      </c>
      <c r="H204" s="7" t="s">
        <v>750</v>
      </c>
    </row>
    <row r="205" spans="1:8" x14ac:dyDescent="0.25">
      <c r="A205" s="7" t="s">
        <v>226</v>
      </c>
      <c r="B205" s="8" t="s">
        <v>818</v>
      </c>
      <c r="C205" s="9">
        <v>0.91</v>
      </c>
      <c r="D205" s="9">
        <v>0.82399999999999995</v>
      </c>
      <c r="E205" s="10">
        <v>20</v>
      </c>
      <c r="F205" s="10">
        <v>16.48</v>
      </c>
      <c r="G205" s="8" t="s">
        <v>13</v>
      </c>
      <c r="H205" s="7" t="s">
        <v>750</v>
      </c>
    </row>
    <row r="206" spans="1:8" x14ac:dyDescent="0.25">
      <c r="A206" s="7" t="s">
        <v>226</v>
      </c>
      <c r="B206" s="8" t="s">
        <v>819</v>
      </c>
      <c r="C206" s="9">
        <v>0.82</v>
      </c>
      <c r="D206" s="9">
        <v>0.81599999999999995</v>
      </c>
      <c r="E206" s="10">
        <v>20</v>
      </c>
      <c r="F206" s="10">
        <v>16.32</v>
      </c>
      <c r="G206" s="8" t="s">
        <v>13</v>
      </c>
      <c r="H206" s="7" t="s">
        <v>750</v>
      </c>
    </row>
    <row r="207" spans="1:8" x14ac:dyDescent="0.25">
      <c r="A207" s="7" t="s">
        <v>226</v>
      </c>
      <c r="B207" s="8" t="s">
        <v>820</v>
      </c>
      <c r="C207" s="9">
        <v>0.81</v>
      </c>
      <c r="D207" s="9">
        <v>0.81200000000000006</v>
      </c>
      <c r="E207" s="10">
        <v>20</v>
      </c>
      <c r="F207" s="10">
        <v>16.239999999999998</v>
      </c>
      <c r="G207" s="8" t="s">
        <v>13</v>
      </c>
      <c r="H207" s="7" t="s">
        <v>750</v>
      </c>
    </row>
    <row r="208" spans="1:8" x14ac:dyDescent="0.25">
      <c r="A208" s="7" t="s">
        <v>226</v>
      </c>
      <c r="B208" s="8" t="s">
        <v>821</v>
      </c>
      <c r="C208" s="9">
        <v>1.75</v>
      </c>
      <c r="D208" s="9">
        <v>0.80800000000000005</v>
      </c>
      <c r="E208" s="10">
        <v>20</v>
      </c>
      <c r="F208" s="10">
        <v>16.170000000000002</v>
      </c>
      <c r="G208" s="8" t="s">
        <v>13</v>
      </c>
      <c r="H208" s="7" t="s">
        <v>750</v>
      </c>
    </row>
    <row r="209" spans="1:8" x14ac:dyDescent="0.25">
      <c r="A209" s="7" t="s">
        <v>226</v>
      </c>
      <c r="B209" s="8" t="s">
        <v>822</v>
      </c>
      <c r="C209" s="9">
        <v>0.9</v>
      </c>
      <c r="D209" s="9">
        <v>0.80600000000000005</v>
      </c>
      <c r="E209" s="10">
        <v>20</v>
      </c>
      <c r="F209" s="10">
        <v>16.12</v>
      </c>
      <c r="G209" s="8" t="s">
        <v>13</v>
      </c>
      <c r="H209" s="7" t="s">
        <v>750</v>
      </c>
    </row>
    <row r="210" spans="1:8" x14ac:dyDescent="0.25">
      <c r="A210" s="7" t="s">
        <v>226</v>
      </c>
      <c r="B210" s="8" t="s">
        <v>823</v>
      </c>
      <c r="C210" s="9">
        <v>0.81</v>
      </c>
      <c r="D210" s="9">
        <v>0.80500000000000005</v>
      </c>
      <c r="E210" s="10">
        <v>20</v>
      </c>
      <c r="F210" s="10">
        <v>16.11</v>
      </c>
      <c r="G210" s="8" t="s">
        <v>13</v>
      </c>
      <c r="H210" s="7" t="s">
        <v>750</v>
      </c>
    </row>
    <row r="211" spans="1:8" x14ac:dyDescent="0.25">
      <c r="A211" s="7" t="s">
        <v>226</v>
      </c>
      <c r="B211" s="8" t="s">
        <v>824</v>
      </c>
      <c r="C211" s="9">
        <v>0.81</v>
      </c>
      <c r="D211" s="9">
        <v>0.79200000000000004</v>
      </c>
      <c r="E211" s="10">
        <v>20</v>
      </c>
      <c r="F211" s="10">
        <v>15.85</v>
      </c>
      <c r="G211" s="8" t="s">
        <v>13</v>
      </c>
      <c r="H211" s="7" t="s">
        <v>750</v>
      </c>
    </row>
    <row r="212" spans="1:8" x14ac:dyDescent="0.25">
      <c r="A212" s="7" t="s">
        <v>226</v>
      </c>
      <c r="B212" s="8" t="s">
        <v>825</v>
      </c>
      <c r="C212" s="9">
        <v>0.83</v>
      </c>
      <c r="D212" s="9">
        <v>0.78700000000000003</v>
      </c>
      <c r="E212" s="10">
        <v>20</v>
      </c>
      <c r="F212" s="10">
        <v>15.75</v>
      </c>
      <c r="G212" s="8" t="s">
        <v>13</v>
      </c>
      <c r="H212" s="7" t="s">
        <v>750</v>
      </c>
    </row>
    <row r="213" spans="1:8" x14ac:dyDescent="0.25">
      <c r="A213" s="7" t="s">
        <v>226</v>
      </c>
      <c r="B213" s="8" t="s">
        <v>826</v>
      </c>
      <c r="C213" s="9">
        <v>0.79</v>
      </c>
      <c r="D213" s="9">
        <v>0.78700000000000003</v>
      </c>
      <c r="E213" s="10">
        <v>20</v>
      </c>
      <c r="F213" s="10">
        <v>15.74</v>
      </c>
      <c r="G213" s="8" t="s">
        <v>13</v>
      </c>
      <c r="H213" s="7" t="s">
        <v>750</v>
      </c>
    </row>
    <row r="214" spans="1:8" x14ac:dyDescent="0.25">
      <c r="A214" s="7" t="s">
        <v>226</v>
      </c>
      <c r="B214" s="8" t="s">
        <v>827</v>
      </c>
      <c r="C214" s="9">
        <v>0.78</v>
      </c>
      <c r="D214" s="9">
        <v>0.77600000000000002</v>
      </c>
      <c r="E214" s="10">
        <v>20</v>
      </c>
      <c r="F214" s="10">
        <v>15.52</v>
      </c>
      <c r="G214" s="8" t="s">
        <v>13</v>
      </c>
      <c r="H214" s="7" t="s">
        <v>750</v>
      </c>
    </row>
    <row r="215" spans="1:8" x14ac:dyDescent="0.25">
      <c r="A215" s="7" t="s">
        <v>226</v>
      </c>
      <c r="B215" s="8" t="s">
        <v>828</v>
      </c>
      <c r="C215" s="9">
        <v>0.75</v>
      </c>
      <c r="D215" s="9">
        <v>0.752</v>
      </c>
      <c r="E215" s="10">
        <v>20</v>
      </c>
      <c r="F215" s="10">
        <v>15.04</v>
      </c>
      <c r="G215" s="8" t="s">
        <v>13</v>
      </c>
      <c r="H215" s="7" t="s">
        <v>750</v>
      </c>
    </row>
    <row r="216" spans="1:8" x14ac:dyDescent="0.25">
      <c r="A216" s="7" t="s">
        <v>226</v>
      </c>
      <c r="B216" s="8" t="s">
        <v>829</v>
      </c>
      <c r="C216" s="9">
        <v>0.78</v>
      </c>
      <c r="D216" s="9">
        <v>0.748</v>
      </c>
      <c r="E216" s="10">
        <v>20</v>
      </c>
      <c r="F216" s="10">
        <v>14.96</v>
      </c>
      <c r="G216" s="8" t="s">
        <v>13</v>
      </c>
      <c r="H216" s="7" t="s">
        <v>750</v>
      </c>
    </row>
    <row r="217" spans="1:8" x14ac:dyDescent="0.25">
      <c r="A217" s="7" t="s">
        <v>226</v>
      </c>
      <c r="B217" s="8" t="s">
        <v>830</v>
      </c>
      <c r="C217" s="9">
        <v>0.75</v>
      </c>
      <c r="D217" s="9">
        <v>0.748</v>
      </c>
      <c r="E217" s="10">
        <v>20</v>
      </c>
      <c r="F217" s="10">
        <v>14.96</v>
      </c>
      <c r="G217" s="8" t="s">
        <v>13</v>
      </c>
      <c r="H217" s="7" t="s">
        <v>750</v>
      </c>
    </row>
    <row r="218" spans="1:8" x14ac:dyDescent="0.25">
      <c r="A218" s="7" t="s">
        <v>226</v>
      </c>
      <c r="B218" s="8" t="s">
        <v>831</v>
      </c>
      <c r="C218" s="9">
        <v>0.79</v>
      </c>
      <c r="D218" s="9">
        <v>0.74199999999999999</v>
      </c>
      <c r="E218" s="10">
        <v>20</v>
      </c>
      <c r="F218" s="10">
        <v>14.84</v>
      </c>
      <c r="G218" s="8" t="s">
        <v>13</v>
      </c>
      <c r="H218" s="7" t="s">
        <v>750</v>
      </c>
    </row>
    <row r="219" spans="1:8" x14ac:dyDescent="0.25">
      <c r="A219" s="7" t="s">
        <v>226</v>
      </c>
      <c r="B219" s="8" t="s">
        <v>832</v>
      </c>
      <c r="C219" s="9">
        <v>0.73</v>
      </c>
      <c r="D219" s="9">
        <v>0.73499999999999999</v>
      </c>
      <c r="E219" s="10">
        <v>20</v>
      </c>
      <c r="F219" s="10">
        <v>14.7</v>
      </c>
      <c r="G219" s="8" t="s">
        <v>13</v>
      </c>
      <c r="H219" s="7" t="s">
        <v>750</v>
      </c>
    </row>
    <row r="220" spans="1:8" x14ac:dyDescent="0.25">
      <c r="A220" s="7" t="s">
        <v>226</v>
      </c>
      <c r="B220" s="8" t="s">
        <v>833</v>
      </c>
      <c r="C220" s="9">
        <v>0.79</v>
      </c>
      <c r="D220" s="9">
        <v>0.72699999999999998</v>
      </c>
      <c r="E220" s="10">
        <v>20</v>
      </c>
      <c r="F220" s="10">
        <v>14.53</v>
      </c>
      <c r="G220" s="8" t="s">
        <v>13</v>
      </c>
      <c r="H220" s="7" t="s">
        <v>750</v>
      </c>
    </row>
    <row r="221" spans="1:8" x14ac:dyDescent="0.25">
      <c r="A221" s="7" t="s">
        <v>226</v>
      </c>
      <c r="B221" s="8" t="s">
        <v>834</v>
      </c>
      <c r="C221" s="9">
        <v>0.72</v>
      </c>
      <c r="D221" s="9">
        <v>0.72499999999999998</v>
      </c>
      <c r="E221" s="10">
        <v>20</v>
      </c>
      <c r="F221" s="10">
        <v>14.5</v>
      </c>
      <c r="G221" s="8" t="s">
        <v>13</v>
      </c>
      <c r="H221" s="7" t="s">
        <v>750</v>
      </c>
    </row>
    <row r="222" spans="1:8" x14ac:dyDescent="0.25">
      <c r="A222" s="7" t="s">
        <v>226</v>
      </c>
      <c r="B222" s="8" t="s">
        <v>835</v>
      </c>
      <c r="C222" s="9">
        <v>0.7</v>
      </c>
      <c r="D222" s="9">
        <v>0.70099999999999996</v>
      </c>
      <c r="E222" s="10">
        <v>20</v>
      </c>
      <c r="F222" s="10">
        <v>14.02</v>
      </c>
      <c r="G222" s="8" t="s">
        <v>13</v>
      </c>
      <c r="H222" s="7" t="s">
        <v>750</v>
      </c>
    </row>
    <row r="223" spans="1:8" x14ac:dyDescent="0.25">
      <c r="A223" s="7" t="s">
        <v>226</v>
      </c>
      <c r="B223" s="8" t="s">
        <v>836</v>
      </c>
      <c r="C223" s="9">
        <v>0.96</v>
      </c>
      <c r="D223" s="9">
        <v>0.67900000000000005</v>
      </c>
      <c r="E223" s="10">
        <v>20</v>
      </c>
      <c r="F223" s="10">
        <v>13.59</v>
      </c>
      <c r="G223" s="8" t="s">
        <v>13</v>
      </c>
      <c r="H223" s="7" t="s">
        <v>750</v>
      </c>
    </row>
    <row r="224" spans="1:8" x14ac:dyDescent="0.25">
      <c r="A224" s="7" t="s">
        <v>226</v>
      </c>
      <c r="B224" s="8" t="s">
        <v>837</v>
      </c>
      <c r="C224" s="9">
        <v>3.48</v>
      </c>
      <c r="D224" s="9">
        <v>0.63600000000000001</v>
      </c>
      <c r="E224" s="10">
        <v>20</v>
      </c>
      <c r="F224" s="10">
        <v>12.72</v>
      </c>
      <c r="G224" s="8" t="s">
        <v>13</v>
      </c>
      <c r="H224" s="7" t="s">
        <v>750</v>
      </c>
    </row>
    <row r="225" spans="1:8" x14ac:dyDescent="0.25">
      <c r="A225" s="7" t="s">
        <v>226</v>
      </c>
      <c r="B225" s="8" t="s">
        <v>838</v>
      </c>
      <c r="C225" s="9">
        <v>0.92</v>
      </c>
      <c r="D225" s="9">
        <v>0.63300000000000001</v>
      </c>
      <c r="E225" s="10">
        <v>20</v>
      </c>
      <c r="F225" s="10">
        <v>12.66</v>
      </c>
      <c r="G225" s="8" t="s">
        <v>13</v>
      </c>
      <c r="H225" s="7" t="s">
        <v>750</v>
      </c>
    </row>
    <row r="226" spans="1:8" x14ac:dyDescent="0.25">
      <c r="A226" s="7" t="s">
        <v>226</v>
      </c>
      <c r="B226" s="8" t="s">
        <v>839</v>
      </c>
      <c r="C226" s="9">
        <v>0.62</v>
      </c>
      <c r="D226" s="9">
        <v>0.623</v>
      </c>
      <c r="E226" s="10">
        <v>20</v>
      </c>
      <c r="F226" s="10">
        <v>12.46</v>
      </c>
      <c r="G226" s="8" t="s">
        <v>13</v>
      </c>
      <c r="H226" s="7" t="s">
        <v>750</v>
      </c>
    </row>
    <row r="227" spans="1:8" x14ac:dyDescent="0.25">
      <c r="A227" s="7" t="s">
        <v>226</v>
      </c>
      <c r="B227" s="8" t="s">
        <v>840</v>
      </c>
      <c r="C227" s="9">
        <v>3.32</v>
      </c>
      <c r="D227" s="9">
        <v>0.621</v>
      </c>
      <c r="E227" s="10">
        <v>20</v>
      </c>
      <c r="F227" s="10">
        <v>12.43</v>
      </c>
      <c r="G227" s="8" t="s">
        <v>13</v>
      </c>
      <c r="H227" s="7" t="s">
        <v>750</v>
      </c>
    </row>
    <row r="228" spans="1:8" x14ac:dyDescent="0.25">
      <c r="A228" s="7" t="s">
        <v>226</v>
      </c>
      <c r="B228" s="8" t="s">
        <v>841</v>
      </c>
      <c r="C228" s="9">
        <v>0.63</v>
      </c>
      <c r="D228" s="9">
        <v>0.62</v>
      </c>
      <c r="E228" s="10">
        <v>20</v>
      </c>
      <c r="F228" s="10">
        <v>12.4</v>
      </c>
      <c r="G228" s="8" t="s">
        <v>13</v>
      </c>
      <c r="H228" s="7" t="s">
        <v>750</v>
      </c>
    </row>
    <row r="229" spans="1:8" x14ac:dyDescent="0.25">
      <c r="A229" s="7" t="s">
        <v>226</v>
      </c>
      <c r="B229" s="8" t="s">
        <v>842</v>
      </c>
      <c r="C229" s="9">
        <v>0.64</v>
      </c>
      <c r="D229" s="9">
        <v>0.59899999999999998</v>
      </c>
      <c r="E229" s="10">
        <v>20</v>
      </c>
      <c r="F229" s="10">
        <v>11.97</v>
      </c>
      <c r="G229" s="8" t="s">
        <v>13</v>
      </c>
      <c r="H229" s="7" t="s">
        <v>750</v>
      </c>
    </row>
    <row r="230" spans="1:8" x14ac:dyDescent="0.25">
      <c r="A230" s="7" t="s">
        <v>226</v>
      </c>
      <c r="B230" s="8" t="s">
        <v>843</v>
      </c>
      <c r="C230" s="9">
        <v>0.92</v>
      </c>
      <c r="D230" s="9">
        <v>0.59699999999999998</v>
      </c>
      <c r="E230" s="10">
        <v>20</v>
      </c>
      <c r="F230" s="10">
        <v>11.94</v>
      </c>
      <c r="G230" s="8" t="s">
        <v>13</v>
      </c>
      <c r="H230" s="7" t="s">
        <v>750</v>
      </c>
    </row>
    <row r="231" spans="1:8" x14ac:dyDescent="0.25">
      <c r="A231" s="7" t="s">
        <v>226</v>
      </c>
      <c r="B231" s="8" t="s">
        <v>753</v>
      </c>
      <c r="C231" s="9">
        <v>6.52</v>
      </c>
      <c r="D231" s="9">
        <v>0.58299999999999996</v>
      </c>
      <c r="E231" s="10">
        <v>20</v>
      </c>
      <c r="F231" s="10">
        <v>11.66</v>
      </c>
      <c r="G231" s="8" t="s">
        <v>13</v>
      </c>
      <c r="H231" s="7" t="s">
        <v>750</v>
      </c>
    </row>
    <row r="232" spans="1:8" x14ac:dyDescent="0.25">
      <c r="A232" s="7" t="s">
        <v>226</v>
      </c>
      <c r="B232" s="8" t="s">
        <v>844</v>
      </c>
      <c r="C232" s="9">
        <v>1.49</v>
      </c>
      <c r="D232" s="9">
        <v>0.56799999999999995</v>
      </c>
      <c r="E232" s="10">
        <v>20</v>
      </c>
      <c r="F232" s="10">
        <v>11.36</v>
      </c>
      <c r="G232" s="8" t="s">
        <v>13</v>
      </c>
      <c r="H232" s="7" t="s">
        <v>750</v>
      </c>
    </row>
    <row r="233" spans="1:8" x14ac:dyDescent="0.25">
      <c r="A233" s="7" t="s">
        <v>226</v>
      </c>
      <c r="B233" s="8" t="s">
        <v>756</v>
      </c>
      <c r="C233" s="9">
        <v>5.25</v>
      </c>
      <c r="D233" s="9">
        <v>0.56499999999999995</v>
      </c>
      <c r="E233" s="10">
        <v>20</v>
      </c>
      <c r="F233" s="10">
        <v>11.3</v>
      </c>
      <c r="G233" s="8" t="s">
        <v>13</v>
      </c>
      <c r="H233" s="7" t="s">
        <v>750</v>
      </c>
    </row>
    <row r="234" spans="1:8" x14ac:dyDescent="0.25">
      <c r="A234" s="7" t="s">
        <v>226</v>
      </c>
      <c r="B234" s="8" t="s">
        <v>845</v>
      </c>
      <c r="C234" s="9">
        <v>2.19</v>
      </c>
      <c r="D234" s="9">
        <v>0.56200000000000006</v>
      </c>
      <c r="E234" s="10">
        <v>20</v>
      </c>
      <c r="F234" s="10">
        <v>11.24</v>
      </c>
      <c r="G234" s="8" t="s">
        <v>13</v>
      </c>
      <c r="H234" s="7" t="s">
        <v>750</v>
      </c>
    </row>
    <row r="235" spans="1:8" x14ac:dyDescent="0.25">
      <c r="A235" s="7" t="s">
        <v>226</v>
      </c>
      <c r="B235" s="8" t="s">
        <v>756</v>
      </c>
      <c r="C235" s="9">
        <v>5.25</v>
      </c>
      <c r="D235" s="9">
        <v>0.56100000000000005</v>
      </c>
      <c r="E235" s="10">
        <v>20</v>
      </c>
      <c r="F235" s="10">
        <v>11.22</v>
      </c>
      <c r="G235" s="8" t="s">
        <v>13</v>
      </c>
      <c r="H235" s="7" t="s">
        <v>750</v>
      </c>
    </row>
    <row r="236" spans="1:8" x14ac:dyDescent="0.25">
      <c r="A236" s="7" t="s">
        <v>226</v>
      </c>
      <c r="B236" s="8" t="s">
        <v>846</v>
      </c>
      <c r="C236" s="9">
        <v>2.5</v>
      </c>
      <c r="D236" s="9">
        <v>0.56000000000000005</v>
      </c>
      <c r="E236" s="10">
        <v>20</v>
      </c>
      <c r="F236" s="10">
        <v>11.21</v>
      </c>
      <c r="G236" s="8" t="s">
        <v>13</v>
      </c>
      <c r="H236" s="7" t="s">
        <v>750</v>
      </c>
    </row>
    <row r="237" spans="1:8" x14ac:dyDescent="0.25">
      <c r="A237" s="7" t="s">
        <v>226</v>
      </c>
      <c r="B237" s="8" t="s">
        <v>847</v>
      </c>
      <c r="C237" s="9">
        <v>2.12</v>
      </c>
      <c r="D237" s="9">
        <v>0.55600000000000005</v>
      </c>
      <c r="E237" s="10">
        <v>20</v>
      </c>
      <c r="F237" s="10">
        <v>11.13</v>
      </c>
      <c r="G237" s="8" t="s">
        <v>13</v>
      </c>
      <c r="H237" s="7" t="s">
        <v>750</v>
      </c>
    </row>
    <row r="238" spans="1:8" x14ac:dyDescent="0.25">
      <c r="A238" s="7" t="s">
        <v>226</v>
      </c>
      <c r="B238" s="8" t="s">
        <v>403</v>
      </c>
      <c r="C238" s="9">
        <v>0.59</v>
      </c>
      <c r="D238" s="9">
        <v>0.54900000000000004</v>
      </c>
      <c r="E238" s="10">
        <v>20</v>
      </c>
      <c r="F238" s="10">
        <v>10.98</v>
      </c>
      <c r="G238" s="8" t="s">
        <v>13</v>
      </c>
      <c r="H238" s="7" t="s">
        <v>750</v>
      </c>
    </row>
    <row r="239" spans="1:8" x14ac:dyDescent="0.25">
      <c r="A239" s="7" t="s">
        <v>226</v>
      </c>
      <c r="B239" s="8" t="s">
        <v>848</v>
      </c>
      <c r="C239" s="9">
        <v>0.78</v>
      </c>
      <c r="D239" s="9">
        <v>0.53400000000000003</v>
      </c>
      <c r="E239" s="10">
        <v>20</v>
      </c>
      <c r="F239" s="10">
        <v>10.67</v>
      </c>
      <c r="G239" s="8" t="s">
        <v>13</v>
      </c>
      <c r="H239" s="7" t="s">
        <v>750</v>
      </c>
    </row>
    <row r="240" spans="1:8" x14ac:dyDescent="0.25">
      <c r="A240" s="7" t="s">
        <v>226</v>
      </c>
      <c r="B240" s="8" t="s">
        <v>849</v>
      </c>
      <c r="C240" s="9">
        <v>1.2</v>
      </c>
      <c r="D240" s="9">
        <v>0.52600000000000002</v>
      </c>
      <c r="E240" s="10">
        <v>20</v>
      </c>
      <c r="F240" s="10">
        <v>10.52</v>
      </c>
      <c r="G240" s="8" t="s">
        <v>13</v>
      </c>
      <c r="H240" s="7" t="s">
        <v>750</v>
      </c>
    </row>
    <row r="241" spans="1:8" x14ac:dyDescent="0.25">
      <c r="A241" s="7" t="s">
        <v>226</v>
      </c>
      <c r="B241" s="8" t="s">
        <v>850</v>
      </c>
      <c r="C241" s="9">
        <v>0.69</v>
      </c>
      <c r="D241" s="9">
        <v>0.52500000000000002</v>
      </c>
      <c r="E241" s="10">
        <v>20</v>
      </c>
      <c r="F241" s="10">
        <v>10.5</v>
      </c>
      <c r="G241" s="8" t="s">
        <v>13</v>
      </c>
      <c r="H241" s="7" t="s">
        <v>750</v>
      </c>
    </row>
    <row r="242" spans="1:8" x14ac:dyDescent="0.25">
      <c r="A242" s="7" t="s">
        <v>226</v>
      </c>
      <c r="B242" s="8" t="s">
        <v>851</v>
      </c>
      <c r="C242" s="9">
        <v>0.56999999999999995</v>
      </c>
      <c r="D242" s="9">
        <v>0.52500000000000002</v>
      </c>
      <c r="E242" s="10">
        <v>20</v>
      </c>
      <c r="F242" s="10">
        <v>10.49</v>
      </c>
      <c r="G242" s="8" t="s">
        <v>13</v>
      </c>
      <c r="H242" s="7" t="s">
        <v>750</v>
      </c>
    </row>
    <row r="243" spans="1:8" x14ac:dyDescent="0.25">
      <c r="A243" s="7" t="s">
        <v>226</v>
      </c>
      <c r="B243" s="8" t="s">
        <v>852</v>
      </c>
      <c r="C243" s="9">
        <v>0.88</v>
      </c>
      <c r="D243" s="9">
        <v>0.52</v>
      </c>
      <c r="E243" s="10">
        <v>20</v>
      </c>
      <c r="F243" s="10">
        <v>10.41</v>
      </c>
      <c r="G243" s="8" t="s">
        <v>13</v>
      </c>
      <c r="H243" s="7" t="s">
        <v>750</v>
      </c>
    </row>
    <row r="244" spans="1:8" x14ac:dyDescent="0.25">
      <c r="A244" s="7" t="s">
        <v>226</v>
      </c>
      <c r="B244" s="8" t="s">
        <v>853</v>
      </c>
      <c r="C244" s="9">
        <v>1.26</v>
      </c>
      <c r="D244" s="9">
        <v>0.51600000000000001</v>
      </c>
      <c r="E244" s="10">
        <v>20</v>
      </c>
      <c r="F244" s="10">
        <v>10.31</v>
      </c>
      <c r="G244" s="8" t="s">
        <v>13</v>
      </c>
      <c r="H244" s="7" t="s">
        <v>750</v>
      </c>
    </row>
    <row r="245" spans="1:8" x14ac:dyDescent="0.25">
      <c r="A245" s="7" t="s">
        <v>226</v>
      </c>
      <c r="B245" s="8" t="s">
        <v>854</v>
      </c>
      <c r="C245" s="9">
        <v>3.06</v>
      </c>
      <c r="D245" s="9">
        <v>0.50900000000000001</v>
      </c>
      <c r="E245" s="10">
        <v>20</v>
      </c>
      <c r="F245" s="10">
        <v>10.18</v>
      </c>
      <c r="G245" s="8" t="s">
        <v>13</v>
      </c>
      <c r="H245" s="7" t="s">
        <v>750</v>
      </c>
    </row>
    <row r="246" spans="1:8" x14ac:dyDescent="0.25">
      <c r="A246" s="7" t="s">
        <v>226</v>
      </c>
      <c r="B246" s="8" t="s">
        <v>855</v>
      </c>
      <c r="C246" s="9">
        <v>0.77</v>
      </c>
      <c r="D246" s="9">
        <v>0.502</v>
      </c>
      <c r="E246" s="10">
        <v>20</v>
      </c>
      <c r="F246" s="10">
        <v>10.050000000000001</v>
      </c>
      <c r="G246" s="8" t="s">
        <v>13</v>
      </c>
      <c r="H246" s="7" t="s">
        <v>750</v>
      </c>
    </row>
    <row r="247" spans="1:8" x14ac:dyDescent="0.25">
      <c r="A247" s="7" t="s">
        <v>226</v>
      </c>
      <c r="B247" s="8" t="s">
        <v>856</v>
      </c>
      <c r="C247" s="9">
        <v>1.27</v>
      </c>
      <c r="D247" s="9">
        <v>0.48199999999999998</v>
      </c>
      <c r="E247" s="10">
        <v>20</v>
      </c>
      <c r="F247" s="10">
        <v>9.65</v>
      </c>
      <c r="G247" s="8" t="s">
        <v>13</v>
      </c>
      <c r="H247" s="7" t="s">
        <v>750</v>
      </c>
    </row>
    <row r="248" spans="1:8" x14ac:dyDescent="0.25">
      <c r="A248" s="7" t="s">
        <v>226</v>
      </c>
      <c r="B248" s="8" t="s">
        <v>857</v>
      </c>
      <c r="C248" s="9">
        <v>0.62</v>
      </c>
      <c r="D248" s="9">
        <v>0.48099999999999998</v>
      </c>
      <c r="E248" s="10">
        <v>20</v>
      </c>
      <c r="F248" s="10">
        <v>9.6199999999999992</v>
      </c>
      <c r="G248" s="8" t="s">
        <v>13</v>
      </c>
      <c r="H248" s="7" t="s">
        <v>750</v>
      </c>
    </row>
    <row r="249" spans="1:8" x14ac:dyDescent="0.25">
      <c r="A249" s="7" t="s">
        <v>226</v>
      </c>
      <c r="B249" s="8" t="s">
        <v>858</v>
      </c>
      <c r="C249" s="9">
        <v>2.13</v>
      </c>
      <c r="D249" s="9">
        <v>0.48</v>
      </c>
      <c r="E249" s="10">
        <v>20</v>
      </c>
      <c r="F249" s="10">
        <v>9.6</v>
      </c>
      <c r="G249" s="8" t="s">
        <v>13</v>
      </c>
      <c r="H249" s="7" t="s">
        <v>750</v>
      </c>
    </row>
    <row r="250" spans="1:8" x14ac:dyDescent="0.25">
      <c r="A250" s="7" t="s">
        <v>226</v>
      </c>
      <c r="B250" s="8" t="s">
        <v>859</v>
      </c>
      <c r="C250" s="9">
        <v>0.51</v>
      </c>
      <c r="D250" s="9">
        <v>0.47599999999999998</v>
      </c>
      <c r="E250" s="10">
        <v>20</v>
      </c>
      <c r="F250" s="10">
        <v>9.52</v>
      </c>
      <c r="G250" s="8" t="s">
        <v>13</v>
      </c>
      <c r="H250" s="7" t="s">
        <v>750</v>
      </c>
    </row>
    <row r="251" spans="1:8" x14ac:dyDescent="0.25">
      <c r="A251" s="7" t="s">
        <v>226</v>
      </c>
      <c r="B251" s="8" t="s">
        <v>860</v>
      </c>
      <c r="C251" s="9">
        <v>0.54</v>
      </c>
      <c r="D251" s="9">
        <v>0.46899999999999997</v>
      </c>
      <c r="E251" s="10">
        <v>20</v>
      </c>
      <c r="F251" s="10">
        <v>9.3800000000000008</v>
      </c>
      <c r="G251" s="8" t="s">
        <v>13</v>
      </c>
      <c r="H251" s="7" t="s">
        <v>750</v>
      </c>
    </row>
    <row r="252" spans="1:8" x14ac:dyDescent="0.25">
      <c r="A252" s="7" t="s">
        <v>226</v>
      </c>
      <c r="B252" s="8" t="s">
        <v>861</v>
      </c>
      <c r="C252" s="9">
        <v>0.52</v>
      </c>
      <c r="D252" s="9">
        <v>0.46800000000000003</v>
      </c>
      <c r="E252" s="10">
        <v>20</v>
      </c>
      <c r="F252" s="10">
        <v>9.36</v>
      </c>
      <c r="G252" s="8" t="s">
        <v>13</v>
      </c>
      <c r="H252" s="7" t="s">
        <v>750</v>
      </c>
    </row>
    <row r="253" spans="1:8" x14ac:dyDescent="0.25">
      <c r="A253" s="7" t="s">
        <v>226</v>
      </c>
      <c r="B253" s="8" t="s">
        <v>862</v>
      </c>
      <c r="C253" s="9">
        <v>0.48</v>
      </c>
      <c r="D253" s="9">
        <v>0.46800000000000003</v>
      </c>
      <c r="E253" s="10">
        <v>20</v>
      </c>
      <c r="F253" s="10">
        <v>9.36</v>
      </c>
      <c r="G253" s="8" t="s">
        <v>13</v>
      </c>
      <c r="H253" s="7" t="s">
        <v>750</v>
      </c>
    </row>
    <row r="254" spans="1:8" x14ac:dyDescent="0.25">
      <c r="A254" s="7" t="s">
        <v>226</v>
      </c>
      <c r="B254" s="8" t="s">
        <v>863</v>
      </c>
      <c r="C254" s="9">
        <v>1.1100000000000001</v>
      </c>
      <c r="D254" s="9">
        <v>0.46700000000000003</v>
      </c>
      <c r="E254" s="10">
        <v>20</v>
      </c>
      <c r="F254" s="10">
        <v>9.34</v>
      </c>
      <c r="G254" s="8" t="s">
        <v>13</v>
      </c>
      <c r="H254" s="7" t="s">
        <v>750</v>
      </c>
    </row>
    <row r="255" spans="1:8" x14ac:dyDescent="0.25">
      <c r="A255" s="7" t="s">
        <v>226</v>
      </c>
      <c r="B255" s="8" t="s">
        <v>864</v>
      </c>
      <c r="C255" s="9">
        <v>0.51</v>
      </c>
      <c r="D255" s="9">
        <v>0.46600000000000003</v>
      </c>
      <c r="E255" s="10">
        <v>20</v>
      </c>
      <c r="F255" s="10">
        <v>9.33</v>
      </c>
      <c r="G255" s="8" t="s">
        <v>13</v>
      </c>
      <c r="H255" s="7" t="s">
        <v>750</v>
      </c>
    </row>
    <row r="256" spans="1:8" x14ac:dyDescent="0.25">
      <c r="A256" s="7" t="s">
        <v>226</v>
      </c>
      <c r="B256" s="8" t="s">
        <v>865</v>
      </c>
      <c r="C256" s="9">
        <v>4.0199999999999996</v>
      </c>
      <c r="D256" s="9">
        <v>0.46400000000000002</v>
      </c>
      <c r="E256" s="10">
        <v>20</v>
      </c>
      <c r="F256" s="10">
        <v>9.2799999999999994</v>
      </c>
      <c r="G256" s="8" t="s">
        <v>13</v>
      </c>
      <c r="H256" s="7" t="s">
        <v>750</v>
      </c>
    </row>
    <row r="257" spans="1:8" x14ac:dyDescent="0.25">
      <c r="A257" s="7" t="s">
        <v>226</v>
      </c>
      <c r="B257" s="8" t="s">
        <v>866</v>
      </c>
      <c r="C257" s="9">
        <v>0.63</v>
      </c>
      <c r="D257" s="9">
        <v>0.45500000000000002</v>
      </c>
      <c r="E257" s="10">
        <v>20</v>
      </c>
      <c r="F257" s="10">
        <v>9.1</v>
      </c>
      <c r="G257" s="8" t="s">
        <v>13</v>
      </c>
      <c r="H257" s="7" t="s">
        <v>750</v>
      </c>
    </row>
    <row r="258" spans="1:8" x14ac:dyDescent="0.25">
      <c r="A258" s="7" t="s">
        <v>226</v>
      </c>
      <c r="B258" s="8" t="s">
        <v>854</v>
      </c>
      <c r="C258" s="9">
        <v>3.06</v>
      </c>
      <c r="D258" s="9">
        <v>0.441</v>
      </c>
      <c r="E258" s="10">
        <v>20</v>
      </c>
      <c r="F258" s="10">
        <v>8.82</v>
      </c>
      <c r="G258" s="8" t="s">
        <v>13</v>
      </c>
      <c r="H258" s="7" t="s">
        <v>750</v>
      </c>
    </row>
    <row r="259" spans="1:8" x14ac:dyDescent="0.25">
      <c r="A259" s="7" t="s">
        <v>226</v>
      </c>
      <c r="B259" s="8" t="s">
        <v>867</v>
      </c>
      <c r="C259" s="9">
        <v>1.21</v>
      </c>
      <c r="D259" s="9">
        <v>0.433</v>
      </c>
      <c r="E259" s="10">
        <v>20</v>
      </c>
      <c r="F259" s="10">
        <v>8.66</v>
      </c>
      <c r="G259" s="8" t="s">
        <v>13</v>
      </c>
      <c r="H259" s="7" t="s">
        <v>750</v>
      </c>
    </row>
    <row r="260" spans="1:8" x14ac:dyDescent="0.25">
      <c r="A260" s="7" t="s">
        <v>226</v>
      </c>
      <c r="B260" s="8" t="s">
        <v>868</v>
      </c>
      <c r="C260" s="9">
        <v>0.64</v>
      </c>
      <c r="D260" s="9">
        <v>0.41899999999999998</v>
      </c>
      <c r="E260" s="10">
        <v>20</v>
      </c>
      <c r="F260" s="10">
        <v>8.3800000000000008</v>
      </c>
      <c r="G260" s="8" t="s">
        <v>13</v>
      </c>
      <c r="H260" s="7" t="s">
        <v>750</v>
      </c>
    </row>
    <row r="261" spans="1:8" x14ac:dyDescent="0.25">
      <c r="A261" s="7" t="s">
        <v>226</v>
      </c>
      <c r="B261" s="8" t="s">
        <v>869</v>
      </c>
      <c r="C261" s="9">
        <v>0.48</v>
      </c>
      <c r="D261" s="9">
        <v>0.41799999999999998</v>
      </c>
      <c r="E261" s="10">
        <v>20</v>
      </c>
      <c r="F261" s="10">
        <v>8.36</v>
      </c>
      <c r="G261" s="8" t="s">
        <v>13</v>
      </c>
      <c r="H261" s="7" t="s">
        <v>750</v>
      </c>
    </row>
    <row r="262" spans="1:8" x14ac:dyDescent="0.25">
      <c r="A262" s="7" t="s">
        <v>226</v>
      </c>
      <c r="B262" s="8" t="s">
        <v>870</v>
      </c>
      <c r="C262" s="9">
        <v>1.27</v>
      </c>
      <c r="D262" s="9">
        <v>0.40699999999999997</v>
      </c>
      <c r="E262" s="10">
        <v>20</v>
      </c>
      <c r="F262" s="10">
        <v>8.1300000000000008</v>
      </c>
      <c r="G262" s="8" t="s">
        <v>13</v>
      </c>
      <c r="H262" s="7" t="s">
        <v>750</v>
      </c>
    </row>
    <row r="263" spans="1:8" x14ac:dyDescent="0.25">
      <c r="A263" s="7" t="s">
        <v>226</v>
      </c>
      <c r="B263" s="8" t="s">
        <v>871</v>
      </c>
      <c r="C263" s="9">
        <v>1.68</v>
      </c>
      <c r="D263" s="9">
        <v>0.40600000000000003</v>
      </c>
      <c r="E263" s="10">
        <v>20</v>
      </c>
      <c r="F263" s="10">
        <v>8.1199999999999992</v>
      </c>
      <c r="G263" s="8" t="s">
        <v>13</v>
      </c>
      <c r="H263" s="7" t="s">
        <v>750</v>
      </c>
    </row>
    <row r="264" spans="1:8" x14ac:dyDescent="0.25">
      <c r="A264" s="7" t="s">
        <v>226</v>
      </c>
      <c r="B264" s="8" t="s">
        <v>872</v>
      </c>
      <c r="C264" s="9">
        <v>2.2599999999999998</v>
      </c>
      <c r="D264" s="9">
        <v>0.39300000000000002</v>
      </c>
      <c r="E264" s="10">
        <v>20</v>
      </c>
      <c r="F264" s="10">
        <v>7.86</v>
      </c>
      <c r="G264" s="8" t="s">
        <v>13</v>
      </c>
      <c r="H264" s="7" t="s">
        <v>750</v>
      </c>
    </row>
    <row r="265" spans="1:8" x14ac:dyDescent="0.25">
      <c r="A265" s="7" t="s">
        <v>226</v>
      </c>
      <c r="B265" s="8" t="s">
        <v>873</v>
      </c>
      <c r="C265" s="9">
        <v>0.39</v>
      </c>
      <c r="D265" s="9">
        <v>0.38500000000000001</v>
      </c>
      <c r="E265" s="10">
        <v>20</v>
      </c>
      <c r="F265" s="10">
        <v>7.7</v>
      </c>
      <c r="G265" s="8" t="s">
        <v>13</v>
      </c>
      <c r="H265" s="7" t="s">
        <v>750</v>
      </c>
    </row>
    <row r="266" spans="1:8" x14ac:dyDescent="0.25">
      <c r="A266" s="7" t="s">
        <v>226</v>
      </c>
      <c r="B266" s="8" t="s">
        <v>874</v>
      </c>
      <c r="C266" s="9">
        <v>0.45</v>
      </c>
      <c r="D266" s="9">
        <v>0.38400000000000001</v>
      </c>
      <c r="E266" s="10">
        <v>20</v>
      </c>
      <c r="F266" s="10">
        <v>7.68</v>
      </c>
      <c r="G266" s="8" t="s">
        <v>13</v>
      </c>
      <c r="H266" s="7" t="s">
        <v>750</v>
      </c>
    </row>
    <row r="267" spans="1:8" x14ac:dyDescent="0.25">
      <c r="A267" s="7" t="s">
        <v>226</v>
      </c>
      <c r="B267" s="8" t="s">
        <v>875</v>
      </c>
      <c r="C267" s="9">
        <v>1.6</v>
      </c>
      <c r="D267" s="9">
        <v>0.38400000000000001</v>
      </c>
      <c r="E267" s="10">
        <v>20</v>
      </c>
      <c r="F267" s="10">
        <v>7.67</v>
      </c>
      <c r="G267" s="8" t="s">
        <v>13</v>
      </c>
      <c r="H267" s="7" t="s">
        <v>750</v>
      </c>
    </row>
    <row r="268" spans="1:8" x14ac:dyDescent="0.25">
      <c r="A268" s="7" t="s">
        <v>226</v>
      </c>
      <c r="B268" s="8" t="s">
        <v>876</v>
      </c>
      <c r="C268" s="9">
        <v>2.08</v>
      </c>
      <c r="D268" s="9">
        <v>0.378</v>
      </c>
      <c r="E268" s="10">
        <v>20</v>
      </c>
      <c r="F268" s="10">
        <v>7.56</v>
      </c>
      <c r="G268" s="8" t="s">
        <v>13</v>
      </c>
      <c r="H268" s="7" t="s">
        <v>750</v>
      </c>
    </row>
    <row r="269" spans="1:8" x14ac:dyDescent="0.25">
      <c r="A269" s="7" t="s">
        <v>226</v>
      </c>
      <c r="B269" s="8" t="s">
        <v>877</v>
      </c>
      <c r="C269" s="9">
        <v>0.38</v>
      </c>
      <c r="D269" s="9">
        <v>0.375</v>
      </c>
      <c r="E269" s="10">
        <v>20</v>
      </c>
      <c r="F269" s="10">
        <v>7.5</v>
      </c>
      <c r="G269" s="8" t="s">
        <v>13</v>
      </c>
      <c r="H269" s="7" t="s">
        <v>750</v>
      </c>
    </row>
    <row r="270" spans="1:8" x14ac:dyDescent="0.25">
      <c r="A270" s="7" t="s">
        <v>226</v>
      </c>
      <c r="B270" s="8" t="s">
        <v>878</v>
      </c>
      <c r="C270" s="9">
        <v>0.47</v>
      </c>
      <c r="D270" s="9">
        <v>0.36799999999999999</v>
      </c>
      <c r="E270" s="10">
        <v>20</v>
      </c>
      <c r="F270" s="10">
        <v>7.36</v>
      </c>
      <c r="G270" s="8" t="s">
        <v>13</v>
      </c>
      <c r="H270" s="7" t="s">
        <v>750</v>
      </c>
    </row>
    <row r="271" spans="1:8" x14ac:dyDescent="0.25">
      <c r="A271" s="7" t="s">
        <v>226</v>
      </c>
      <c r="B271" s="8" t="s">
        <v>879</v>
      </c>
      <c r="C271" s="9">
        <v>1.71</v>
      </c>
      <c r="D271" s="9">
        <v>0.36599999999999999</v>
      </c>
      <c r="E271" s="10">
        <v>20</v>
      </c>
      <c r="F271" s="10">
        <v>7.33</v>
      </c>
      <c r="G271" s="8" t="s">
        <v>13</v>
      </c>
      <c r="H271" s="7" t="s">
        <v>750</v>
      </c>
    </row>
    <row r="272" spans="1:8" x14ac:dyDescent="0.25">
      <c r="A272" s="7" t="s">
        <v>226</v>
      </c>
      <c r="B272" s="8" t="s">
        <v>880</v>
      </c>
      <c r="C272" s="9">
        <v>0.36</v>
      </c>
      <c r="D272" s="9">
        <v>0.36499999999999999</v>
      </c>
      <c r="E272" s="10">
        <v>20</v>
      </c>
      <c r="F272" s="10">
        <v>7.3</v>
      </c>
      <c r="G272" s="8" t="s">
        <v>13</v>
      </c>
      <c r="H272" s="7" t="s">
        <v>750</v>
      </c>
    </row>
    <row r="273" spans="1:8" x14ac:dyDescent="0.25">
      <c r="A273" s="7" t="s">
        <v>226</v>
      </c>
      <c r="B273" s="8" t="s">
        <v>881</v>
      </c>
      <c r="C273" s="9">
        <v>1.05</v>
      </c>
      <c r="D273" s="9">
        <v>0.36399999999999999</v>
      </c>
      <c r="E273" s="10">
        <v>20</v>
      </c>
      <c r="F273" s="10">
        <v>7.29</v>
      </c>
      <c r="G273" s="8" t="s">
        <v>13</v>
      </c>
      <c r="H273" s="7" t="s">
        <v>750</v>
      </c>
    </row>
    <row r="274" spans="1:8" x14ac:dyDescent="0.25">
      <c r="A274" s="7" t="s">
        <v>226</v>
      </c>
      <c r="B274" s="8" t="s">
        <v>882</v>
      </c>
      <c r="C274" s="9">
        <v>0.36</v>
      </c>
      <c r="D274" s="9">
        <v>0.35899999999999999</v>
      </c>
      <c r="E274" s="10">
        <v>20</v>
      </c>
      <c r="F274" s="10">
        <v>7.18</v>
      </c>
      <c r="G274" s="8" t="s">
        <v>13</v>
      </c>
      <c r="H274" s="7" t="s">
        <v>750</v>
      </c>
    </row>
    <row r="275" spans="1:8" x14ac:dyDescent="0.25">
      <c r="A275" s="7" t="s">
        <v>226</v>
      </c>
      <c r="B275" s="8" t="s">
        <v>883</v>
      </c>
      <c r="C275" s="9">
        <v>0.41</v>
      </c>
      <c r="D275" s="9">
        <v>0.35699999999999998</v>
      </c>
      <c r="E275" s="10">
        <v>20</v>
      </c>
      <c r="F275" s="10">
        <v>7.14</v>
      </c>
      <c r="G275" s="8" t="s">
        <v>13</v>
      </c>
      <c r="H275" s="7" t="s">
        <v>750</v>
      </c>
    </row>
    <row r="276" spans="1:8" x14ac:dyDescent="0.25">
      <c r="A276" s="7" t="s">
        <v>226</v>
      </c>
      <c r="B276" s="8" t="s">
        <v>884</v>
      </c>
      <c r="C276" s="9">
        <v>0.84</v>
      </c>
      <c r="D276" s="9">
        <v>0.35599999999999998</v>
      </c>
      <c r="E276" s="10">
        <v>20</v>
      </c>
      <c r="F276" s="10">
        <v>7.11</v>
      </c>
      <c r="G276" s="8" t="s">
        <v>13</v>
      </c>
      <c r="H276" s="7" t="s">
        <v>750</v>
      </c>
    </row>
    <row r="277" spans="1:8" x14ac:dyDescent="0.25">
      <c r="A277" s="7" t="s">
        <v>226</v>
      </c>
      <c r="B277" s="8" t="s">
        <v>885</v>
      </c>
      <c r="C277" s="9">
        <v>0.78</v>
      </c>
      <c r="D277" s="9">
        <v>0.34799999999999998</v>
      </c>
      <c r="E277" s="10">
        <v>20</v>
      </c>
      <c r="F277" s="10">
        <v>6.96</v>
      </c>
      <c r="G277" s="8" t="s">
        <v>13</v>
      </c>
      <c r="H277" s="7" t="s">
        <v>750</v>
      </c>
    </row>
    <row r="278" spans="1:8" x14ac:dyDescent="0.25">
      <c r="A278" s="7" t="s">
        <v>226</v>
      </c>
      <c r="B278" s="8" t="s">
        <v>886</v>
      </c>
      <c r="C278" s="9">
        <v>0.56000000000000005</v>
      </c>
      <c r="D278" s="9">
        <v>0.34599999999999997</v>
      </c>
      <c r="E278" s="10">
        <v>20</v>
      </c>
      <c r="F278" s="10">
        <v>6.91</v>
      </c>
      <c r="G278" s="8" t="s">
        <v>13</v>
      </c>
      <c r="H278" s="7" t="s">
        <v>750</v>
      </c>
    </row>
    <row r="279" spans="1:8" x14ac:dyDescent="0.25">
      <c r="A279" s="7" t="s">
        <v>226</v>
      </c>
      <c r="B279" s="8" t="s">
        <v>887</v>
      </c>
      <c r="C279" s="9">
        <v>0.34</v>
      </c>
      <c r="D279" s="9">
        <v>0.33700000000000002</v>
      </c>
      <c r="E279" s="10">
        <v>20</v>
      </c>
      <c r="F279" s="10">
        <v>6.74</v>
      </c>
      <c r="G279" s="8" t="s">
        <v>13</v>
      </c>
      <c r="H279" s="7" t="s">
        <v>750</v>
      </c>
    </row>
    <row r="280" spans="1:8" x14ac:dyDescent="0.25">
      <c r="A280" s="7" t="s">
        <v>226</v>
      </c>
      <c r="B280" s="8" t="s">
        <v>888</v>
      </c>
      <c r="C280" s="9">
        <v>2.2999999999999998</v>
      </c>
      <c r="D280" s="9">
        <v>0.33300000000000002</v>
      </c>
      <c r="E280" s="10">
        <v>20</v>
      </c>
      <c r="F280" s="10">
        <v>6.66</v>
      </c>
      <c r="G280" s="8" t="s">
        <v>13</v>
      </c>
      <c r="H280" s="7" t="s">
        <v>750</v>
      </c>
    </row>
    <row r="281" spans="1:8" x14ac:dyDescent="0.25">
      <c r="A281" s="7" t="s">
        <v>226</v>
      </c>
      <c r="B281" s="8" t="s">
        <v>889</v>
      </c>
      <c r="C281" s="9">
        <v>1.79</v>
      </c>
      <c r="D281" s="9">
        <v>0.33100000000000002</v>
      </c>
      <c r="E281" s="10">
        <v>20</v>
      </c>
      <c r="F281" s="10">
        <v>6.63</v>
      </c>
      <c r="G281" s="8" t="s">
        <v>13</v>
      </c>
      <c r="H281" s="7" t="s">
        <v>750</v>
      </c>
    </row>
    <row r="282" spans="1:8" x14ac:dyDescent="0.25">
      <c r="A282" s="7" t="s">
        <v>226</v>
      </c>
      <c r="B282" s="8" t="s">
        <v>890</v>
      </c>
      <c r="C282" s="9">
        <v>0.33</v>
      </c>
      <c r="D282" s="9">
        <v>0.32600000000000001</v>
      </c>
      <c r="E282" s="10">
        <v>20</v>
      </c>
      <c r="F282" s="10">
        <v>6.52</v>
      </c>
      <c r="G282" s="8" t="s">
        <v>13</v>
      </c>
      <c r="H282" s="7" t="s">
        <v>750</v>
      </c>
    </row>
    <row r="283" spans="1:8" x14ac:dyDescent="0.25">
      <c r="A283" s="7" t="s">
        <v>226</v>
      </c>
      <c r="B283" s="8" t="s">
        <v>891</v>
      </c>
      <c r="C283" s="9">
        <v>0.32</v>
      </c>
      <c r="D283" s="9">
        <v>0.32300000000000001</v>
      </c>
      <c r="E283" s="10">
        <v>20</v>
      </c>
      <c r="F283" s="10">
        <v>6.47</v>
      </c>
      <c r="G283" s="8" t="s">
        <v>13</v>
      </c>
      <c r="H283" s="7" t="s">
        <v>750</v>
      </c>
    </row>
    <row r="284" spans="1:8" x14ac:dyDescent="0.25">
      <c r="A284" s="7" t="s">
        <v>226</v>
      </c>
      <c r="B284" s="8" t="s">
        <v>892</v>
      </c>
      <c r="C284" s="9">
        <v>0.33</v>
      </c>
      <c r="D284" s="9">
        <v>0.318</v>
      </c>
      <c r="E284" s="10">
        <v>20</v>
      </c>
      <c r="F284" s="10">
        <v>6.36</v>
      </c>
      <c r="G284" s="8" t="s">
        <v>13</v>
      </c>
      <c r="H284" s="7" t="s">
        <v>750</v>
      </c>
    </row>
    <row r="285" spans="1:8" x14ac:dyDescent="0.25">
      <c r="A285" s="7" t="s">
        <v>226</v>
      </c>
      <c r="B285" s="8" t="s">
        <v>893</v>
      </c>
      <c r="C285" s="9">
        <v>0.32</v>
      </c>
      <c r="D285" s="9">
        <v>0.316</v>
      </c>
      <c r="E285" s="10">
        <v>20</v>
      </c>
      <c r="F285" s="10">
        <v>6.32</v>
      </c>
      <c r="G285" s="8" t="s">
        <v>13</v>
      </c>
      <c r="H285" s="7" t="s">
        <v>750</v>
      </c>
    </row>
    <row r="286" spans="1:8" x14ac:dyDescent="0.25">
      <c r="A286" s="7" t="s">
        <v>226</v>
      </c>
      <c r="B286" s="8" t="s">
        <v>894</v>
      </c>
      <c r="C286" s="9">
        <v>0.55000000000000004</v>
      </c>
      <c r="D286" s="9">
        <v>0.312</v>
      </c>
      <c r="E286" s="10">
        <v>20</v>
      </c>
      <c r="F286" s="10">
        <v>6.23</v>
      </c>
      <c r="G286" s="8" t="s">
        <v>13</v>
      </c>
      <c r="H286" s="7" t="s">
        <v>750</v>
      </c>
    </row>
    <row r="287" spans="1:8" x14ac:dyDescent="0.25">
      <c r="A287" s="7" t="s">
        <v>226</v>
      </c>
      <c r="B287" s="8" t="s">
        <v>895</v>
      </c>
      <c r="C287" s="9">
        <v>0.34</v>
      </c>
      <c r="D287" s="9">
        <v>0.308</v>
      </c>
      <c r="E287" s="10">
        <v>20</v>
      </c>
      <c r="F287" s="10">
        <v>6.17</v>
      </c>
      <c r="G287" s="8" t="s">
        <v>13</v>
      </c>
      <c r="H287" s="7" t="s">
        <v>750</v>
      </c>
    </row>
    <row r="288" spans="1:8" x14ac:dyDescent="0.25">
      <c r="A288" s="7" t="s">
        <v>226</v>
      </c>
      <c r="B288" s="8" t="s">
        <v>896</v>
      </c>
      <c r="C288" s="9">
        <v>2.13</v>
      </c>
      <c r="D288" s="9">
        <v>0.30399999999999999</v>
      </c>
      <c r="E288" s="10">
        <v>20</v>
      </c>
      <c r="F288" s="10">
        <v>6.09</v>
      </c>
      <c r="G288" s="8" t="s">
        <v>13</v>
      </c>
      <c r="H288" s="7" t="s">
        <v>750</v>
      </c>
    </row>
    <row r="289" spans="1:8" x14ac:dyDescent="0.25">
      <c r="A289" s="7" t="s">
        <v>226</v>
      </c>
      <c r="B289" s="8" t="s">
        <v>897</v>
      </c>
      <c r="C289" s="9">
        <v>0.85</v>
      </c>
      <c r="D289" s="9">
        <v>0.30199999999999999</v>
      </c>
      <c r="E289" s="10">
        <v>20</v>
      </c>
      <c r="F289" s="10">
        <v>6.03</v>
      </c>
      <c r="G289" s="8" t="s">
        <v>13</v>
      </c>
      <c r="H289" s="7" t="s">
        <v>750</v>
      </c>
    </row>
    <row r="290" spans="1:8" x14ac:dyDescent="0.25">
      <c r="A290" s="7" t="s">
        <v>226</v>
      </c>
      <c r="B290" s="8" t="s">
        <v>898</v>
      </c>
      <c r="C290" s="9">
        <v>0.38</v>
      </c>
      <c r="D290" s="9">
        <v>0.29399999999999998</v>
      </c>
      <c r="E290" s="10">
        <v>20</v>
      </c>
      <c r="F290" s="10">
        <v>5.89</v>
      </c>
      <c r="G290" s="8" t="s">
        <v>13</v>
      </c>
      <c r="H290" s="7" t="s">
        <v>750</v>
      </c>
    </row>
    <row r="291" spans="1:8" x14ac:dyDescent="0.25">
      <c r="A291" s="7" t="s">
        <v>226</v>
      </c>
      <c r="B291" s="8" t="s">
        <v>899</v>
      </c>
      <c r="C291" s="9">
        <v>0.46</v>
      </c>
      <c r="D291" s="9">
        <v>0.27800000000000002</v>
      </c>
      <c r="E291" s="10">
        <v>20</v>
      </c>
      <c r="F291" s="10">
        <v>5.57</v>
      </c>
      <c r="G291" s="8" t="s">
        <v>13</v>
      </c>
      <c r="H291" s="7" t="s">
        <v>750</v>
      </c>
    </row>
    <row r="292" spans="1:8" x14ac:dyDescent="0.25">
      <c r="A292" s="7" t="s">
        <v>226</v>
      </c>
      <c r="B292" s="8" t="s">
        <v>808</v>
      </c>
      <c r="C292" s="9">
        <v>1.78</v>
      </c>
      <c r="D292" s="9">
        <v>0.26600000000000001</v>
      </c>
      <c r="E292" s="10">
        <v>20</v>
      </c>
      <c r="F292" s="10">
        <v>5.31</v>
      </c>
      <c r="G292" s="8" t="s">
        <v>13</v>
      </c>
      <c r="H292" s="7" t="s">
        <v>750</v>
      </c>
    </row>
    <row r="293" spans="1:8" x14ac:dyDescent="0.25">
      <c r="A293" s="7" t="s">
        <v>226</v>
      </c>
      <c r="B293" s="8" t="s">
        <v>900</v>
      </c>
      <c r="C293" s="9">
        <v>0.32</v>
      </c>
      <c r="D293" s="9">
        <v>0.25600000000000001</v>
      </c>
      <c r="E293" s="10">
        <v>20</v>
      </c>
      <c r="F293" s="10">
        <v>5.1100000000000003</v>
      </c>
      <c r="G293" s="8" t="s">
        <v>13</v>
      </c>
      <c r="H293" s="7" t="s">
        <v>750</v>
      </c>
    </row>
    <row r="294" spans="1:8" x14ac:dyDescent="0.25">
      <c r="A294" s="7" t="s">
        <v>226</v>
      </c>
      <c r="B294" s="8" t="s">
        <v>281</v>
      </c>
      <c r="C294" s="9">
        <v>3.53</v>
      </c>
      <c r="D294" s="9">
        <v>0.245</v>
      </c>
      <c r="E294" s="10">
        <v>20</v>
      </c>
      <c r="F294" s="10">
        <v>4.9000000000000004</v>
      </c>
      <c r="G294" s="8" t="s">
        <v>13</v>
      </c>
      <c r="H294" s="7" t="s">
        <v>750</v>
      </c>
    </row>
    <row r="295" spans="1:8" x14ac:dyDescent="0.25">
      <c r="A295" s="7" t="s">
        <v>226</v>
      </c>
      <c r="B295" s="8" t="s">
        <v>901</v>
      </c>
      <c r="C295" s="9">
        <v>0.27</v>
      </c>
      <c r="D295" s="9">
        <v>0.22900000000000001</v>
      </c>
      <c r="E295" s="10">
        <v>20</v>
      </c>
      <c r="F295" s="10">
        <v>4.59</v>
      </c>
      <c r="G295" s="8" t="s">
        <v>13</v>
      </c>
      <c r="H295" s="7" t="s">
        <v>750</v>
      </c>
    </row>
    <row r="296" spans="1:8" x14ac:dyDescent="0.25">
      <c r="A296" s="7" t="s">
        <v>226</v>
      </c>
      <c r="B296" s="8" t="s">
        <v>902</v>
      </c>
      <c r="C296" s="9">
        <v>2.33</v>
      </c>
      <c r="D296" s="9">
        <v>0.22800000000000001</v>
      </c>
      <c r="E296" s="10">
        <v>20</v>
      </c>
      <c r="F296" s="10">
        <v>4.57</v>
      </c>
      <c r="G296" s="8" t="s">
        <v>13</v>
      </c>
      <c r="H296" s="7" t="s">
        <v>750</v>
      </c>
    </row>
    <row r="297" spans="1:8" x14ac:dyDescent="0.25">
      <c r="A297" s="7" t="s">
        <v>226</v>
      </c>
      <c r="B297" s="8" t="s">
        <v>903</v>
      </c>
      <c r="C297" s="9">
        <v>0.93</v>
      </c>
      <c r="D297" s="9">
        <v>0.223</v>
      </c>
      <c r="E297" s="10">
        <v>20</v>
      </c>
      <c r="F297" s="10">
        <v>4.46</v>
      </c>
      <c r="G297" s="8" t="s">
        <v>13</v>
      </c>
      <c r="H297" s="7" t="s">
        <v>750</v>
      </c>
    </row>
    <row r="298" spans="1:8" x14ac:dyDescent="0.25">
      <c r="A298" s="7" t="s">
        <v>226</v>
      </c>
      <c r="B298" s="8" t="s">
        <v>904</v>
      </c>
      <c r="C298" s="9">
        <v>0.92</v>
      </c>
      <c r="D298" s="9">
        <v>0.217</v>
      </c>
      <c r="E298" s="10">
        <v>20</v>
      </c>
      <c r="F298" s="10">
        <v>4.33</v>
      </c>
      <c r="G298" s="8" t="s">
        <v>13</v>
      </c>
      <c r="H298" s="7" t="s">
        <v>750</v>
      </c>
    </row>
    <row r="299" spans="1:8" x14ac:dyDescent="0.25">
      <c r="A299" s="7" t="s">
        <v>226</v>
      </c>
      <c r="B299" s="8" t="s">
        <v>756</v>
      </c>
      <c r="C299" s="9">
        <v>5.25</v>
      </c>
      <c r="D299" s="9">
        <v>0.20699999999999999</v>
      </c>
      <c r="E299" s="10">
        <v>20</v>
      </c>
      <c r="F299" s="10">
        <v>4.13</v>
      </c>
      <c r="G299" s="8" t="s">
        <v>13</v>
      </c>
      <c r="H299" s="7" t="s">
        <v>750</v>
      </c>
    </row>
    <row r="300" spans="1:8" x14ac:dyDescent="0.25">
      <c r="A300" s="7" t="s">
        <v>226</v>
      </c>
      <c r="B300" s="8" t="s">
        <v>905</v>
      </c>
      <c r="C300" s="9">
        <v>2.2400000000000002</v>
      </c>
      <c r="D300" s="9">
        <v>0.20499999999999999</v>
      </c>
      <c r="E300" s="10">
        <v>20</v>
      </c>
      <c r="F300" s="10">
        <v>4.0999999999999996</v>
      </c>
      <c r="G300" s="8" t="s">
        <v>13</v>
      </c>
      <c r="H300" s="7" t="s">
        <v>750</v>
      </c>
    </row>
    <row r="301" spans="1:8" x14ac:dyDescent="0.25">
      <c r="A301" s="7" t="s">
        <v>226</v>
      </c>
      <c r="B301" s="8" t="s">
        <v>906</v>
      </c>
      <c r="C301" s="9">
        <v>0.34</v>
      </c>
      <c r="D301" s="9">
        <v>0.189</v>
      </c>
      <c r="E301" s="10">
        <v>20</v>
      </c>
      <c r="F301" s="10">
        <v>3.77</v>
      </c>
      <c r="G301" s="8" t="s">
        <v>13</v>
      </c>
      <c r="H301" s="7" t="s">
        <v>750</v>
      </c>
    </row>
    <row r="302" spans="1:8" x14ac:dyDescent="0.25">
      <c r="A302" s="7" t="s">
        <v>226</v>
      </c>
      <c r="B302" s="8" t="s">
        <v>907</v>
      </c>
      <c r="C302" s="9">
        <v>0.91</v>
      </c>
      <c r="D302" s="9">
        <v>0.183</v>
      </c>
      <c r="E302" s="10">
        <v>20</v>
      </c>
      <c r="F302" s="10">
        <v>3.67</v>
      </c>
      <c r="G302" s="8" t="s">
        <v>13</v>
      </c>
      <c r="H302" s="7" t="s">
        <v>750</v>
      </c>
    </row>
    <row r="303" spans="1:8" x14ac:dyDescent="0.25">
      <c r="A303" s="7" t="s">
        <v>226</v>
      </c>
      <c r="B303" s="8" t="s">
        <v>908</v>
      </c>
      <c r="C303" s="9">
        <v>0.42</v>
      </c>
      <c r="D303" s="9">
        <v>0.182</v>
      </c>
      <c r="E303" s="10">
        <v>20</v>
      </c>
      <c r="F303" s="10">
        <v>3.65</v>
      </c>
      <c r="G303" s="8" t="s">
        <v>13</v>
      </c>
      <c r="H303" s="7" t="s">
        <v>750</v>
      </c>
    </row>
    <row r="304" spans="1:8" x14ac:dyDescent="0.25">
      <c r="A304" s="7" t="s">
        <v>226</v>
      </c>
      <c r="B304" s="8" t="s">
        <v>663</v>
      </c>
      <c r="C304" s="9">
        <v>1.27</v>
      </c>
      <c r="D304" s="9">
        <v>0.18099999999999999</v>
      </c>
      <c r="E304" s="10">
        <v>20</v>
      </c>
      <c r="F304" s="10">
        <v>3.62</v>
      </c>
      <c r="G304" s="8" t="s">
        <v>13</v>
      </c>
      <c r="H304" s="7" t="s">
        <v>750</v>
      </c>
    </row>
    <row r="305" spans="1:8" x14ac:dyDescent="0.25">
      <c r="A305" s="7" t="s">
        <v>226</v>
      </c>
      <c r="B305" s="8" t="s">
        <v>909</v>
      </c>
      <c r="C305" s="9">
        <v>2.3199999999999998</v>
      </c>
      <c r="D305" s="9">
        <v>0.18</v>
      </c>
      <c r="E305" s="10">
        <v>20</v>
      </c>
      <c r="F305" s="10">
        <v>3.59</v>
      </c>
      <c r="G305" s="8" t="s">
        <v>13</v>
      </c>
      <c r="H305" s="7" t="s">
        <v>750</v>
      </c>
    </row>
    <row r="306" spans="1:8" x14ac:dyDescent="0.25">
      <c r="A306" s="7" t="s">
        <v>226</v>
      </c>
      <c r="B306" s="8" t="s">
        <v>910</v>
      </c>
      <c r="C306" s="9">
        <v>0.93</v>
      </c>
      <c r="D306" s="9">
        <v>0.17699999999999999</v>
      </c>
      <c r="E306" s="10">
        <v>20</v>
      </c>
      <c r="F306" s="10">
        <v>3.54</v>
      </c>
      <c r="G306" s="8" t="s">
        <v>13</v>
      </c>
      <c r="H306" s="7" t="s">
        <v>750</v>
      </c>
    </row>
    <row r="307" spans="1:8" x14ac:dyDescent="0.25">
      <c r="A307" s="7" t="s">
        <v>226</v>
      </c>
      <c r="B307" s="8" t="s">
        <v>911</v>
      </c>
      <c r="C307" s="9">
        <v>0.85</v>
      </c>
      <c r="D307" s="9">
        <v>0.17599999999999999</v>
      </c>
      <c r="E307" s="10">
        <v>20</v>
      </c>
      <c r="F307" s="10">
        <v>3.52</v>
      </c>
      <c r="G307" s="8" t="s">
        <v>13</v>
      </c>
      <c r="H307" s="7" t="s">
        <v>750</v>
      </c>
    </row>
    <row r="308" spans="1:8" x14ac:dyDescent="0.25">
      <c r="A308" s="7" t="s">
        <v>226</v>
      </c>
      <c r="B308" s="8" t="s">
        <v>865</v>
      </c>
      <c r="C308" s="9">
        <v>4.0199999999999996</v>
      </c>
      <c r="D308" s="9">
        <v>0.17399999999999999</v>
      </c>
      <c r="E308" s="10">
        <v>20</v>
      </c>
      <c r="F308" s="10">
        <v>3.48</v>
      </c>
      <c r="G308" s="8" t="s">
        <v>13</v>
      </c>
      <c r="H308" s="7" t="s">
        <v>750</v>
      </c>
    </row>
    <row r="309" spans="1:8" x14ac:dyDescent="0.25">
      <c r="A309" s="7" t="s">
        <v>226</v>
      </c>
      <c r="B309" s="8" t="s">
        <v>912</v>
      </c>
      <c r="C309" s="9">
        <v>0.31</v>
      </c>
      <c r="D309" s="9">
        <v>0.17299999999999999</v>
      </c>
      <c r="E309" s="10">
        <v>20</v>
      </c>
      <c r="F309" s="10">
        <v>3.45</v>
      </c>
      <c r="G309" s="8" t="s">
        <v>13</v>
      </c>
      <c r="H309" s="7" t="s">
        <v>750</v>
      </c>
    </row>
    <row r="310" spans="1:8" x14ac:dyDescent="0.25">
      <c r="A310" s="7" t="s">
        <v>226</v>
      </c>
      <c r="B310" s="8" t="s">
        <v>913</v>
      </c>
      <c r="C310" s="9">
        <v>2.4</v>
      </c>
      <c r="D310" s="9">
        <v>0.17</v>
      </c>
      <c r="E310" s="10">
        <v>20</v>
      </c>
      <c r="F310" s="10">
        <v>3.4</v>
      </c>
      <c r="G310" s="8" t="s">
        <v>13</v>
      </c>
      <c r="H310" s="7" t="s">
        <v>750</v>
      </c>
    </row>
    <row r="311" spans="1:8" x14ac:dyDescent="0.25">
      <c r="A311" s="7" t="s">
        <v>226</v>
      </c>
      <c r="B311" s="8" t="s">
        <v>914</v>
      </c>
      <c r="C311" s="9">
        <v>1.1200000000000001</v>
      </c>
      <c r="D311" s="9">
        <v>0.16900000000000001</v>
      </c>
      <c r="E311" s="10">
        <v>20</v>
      </c>
      <c r="F311" s="10">
        <v>3.38</v>
      </c>
      <c r="G311" s="8" t="s">
        <v>13</v>
      </c>
      <c r="H311" s="7" t="s">
        <v>750</v>
      </c>
    </row>
    <row r="312" spans="1:8" x14ac:dyDescent="0.25">
      <c r="A312" s="7" t="s">
        <v>226</v>
      </c>
      <c r="B312" s="8" t="s">
        <v>915</v>
      </c>
      <c r="C312" s="9">
        <v>0.96</v>
      </c>
      <c r="D312" s="9">
        <v>0.16800000000000001</v>
      </c>
      <c r="E312" s="10">
        <v>20</v>
      </c>
      <c r="F312" s="10">
        <v>3.35</v>
      </c>
      <c r="G312" s="8" t="s">
        <v>13</v>
      </c>
      <c r="H312" s="7" t="s">
        <v>750</v>
      </c>
    </row>
    <row r="313" spans="1:8" x14ac:dyDescent="0.25">
      <c r="A313" s="7" t="s">
        <v>226</v>
      </c>
      <c r="B313" s="8" t="s">
        <v>916</v>
      </c>
      <c r="C313" s="9">
        <v>0.55000000000000004</v>
      </c>
      <c r="D313" s="9">
        <v>0.16700000000000001</v>
      </c>
      <c r="E313" s="10">
        <v>20</v>
      </c>
      <c r="F313" s="10">
        <v>3.34</v>
      </c>
      <c r="G313" s="8" t="s">
        <v>13</v>
      </c>
      <c r="H313" s="7" t="s">
        <v>750</v>
      </c>
    </row>
    <row r="314" spans="1:8" x14ac:dyDescent="0.25">
      <c r="A314" s="7" t="s">
        <v>226</v>
      </c>
      <c r="B314" s="8" t="s">
        <v>854</v>
      </c>
      <c r="C314" s="9">
        <v>3.06</v>
      </c>
      <c r="D314" s="9">
        <v>0.16600000000000001</v>
      </c>
      <c r="E314" s="10">
        <v>20</v>
      </c>
      <c r="F314" s="10">
        <v>3.33</v>
      </c>
      <c r="G314" s="8" t="s">
        <v>13</v>
      </c>
      <c r="H314" s="7" t="s">
        <v>750</v>
      </c>
    </row>
    <row r="315" spans="1:8" x14ac:dyDescent="0.25">
      <c r="A315" s="7" t="s">
        <v>226</v>
      </c>
      <c r="B315" s="8" t="s">
        <v>917</v>
      </c>
      <c r="C315" s="9">
        <v>0.88</v>
      </c>
      <c r="D315" s="9">
        <v>0.156</v>
      </c>
      <c r="E315" s="10">
        <v>20</v>
      </c>
      <c r="F315" s="10">
        <v>3.12</v>
      </c>
      <c r="G315" s="8" t="s">
        <v>13</v>
      </c>
      <c r="H315" s="7" t="s">
        <v>750</v>
      </c>
    </row>
    <row r="316" spans="1:8" x14ac:dyDescent="0.25">
      <c r="A316" s="7" t="s">
        <v>226</v>
      </c>
      <c r="B316" s="8" t="s">
        <v>807</v>
      </c>
      <c r="C316" s="9">
        <v>1.0900000000000001</v>
      </c>
      <c r="D316" s="9">
        <v>0.14899999999999999</v>
      </c>
      <c r="E316" s="10">
        <v>20</v>
      </c>
      <c r="F316" s="10">
        <v>2.98</v>
      </c>
      <c r="G316" s="8" t="s">
        <v>13</v>
      </c>
      <c r="H316" s="7" t="s">
        <v>750</v>
      </c>
    </row>
    <row r="317" spans="1:8" x14ac:dyDescent="0.25">
      <c r="A317" s="7" t="s">
        <v>226</v>
      </c>
      <c r="B317" s="8" t="s">
        <v>918</v>
      </c>
      <c r="C317" s="9">
        <v>1.47</v>
      </c>
      <c r="D317" s="9">
        <v>0.14799999999999999</v>
      </c>
      <c r="E317" s="10">
        <v>20</v>
      </c>
      <c r="F317" s="10">
        <v>2.97</v>
      </c>
      <c r="G317" s="8" t="s">
        <v>13</v>
      </c>
      <c r="H317" s="7" t="s">
        <v>750</v>
      </c>
    </row>
    <row r="318" spans="1:8" x14ac:dyDescent="0.25">
      <c r="A318" s="7" t="s">
        <v>226</v>
      </c>
      <c r="B318" s="8" t="s">
        <v>919</v>
      </c>
      <c r="C318" s="9">
        <v>1.19</v>
      </c>
      <c r="D318" s="9">
        <v>0.14000000000000001</v>
      </c>
      <c r="E318" s="10">
        <v>20</v>
      </c>
      <c r="F318" s="10">
        <v>2.8</v>
      </c>
      <c r="G318" s="8" t="s">
        <v>13</v>
      </c>
      <c r="H318" s="7" t="s">
        <v>750</v>
      </c>
    </row>
    <row r="319" spans="1:8" x14ac:dyDescent="0.25">
      <c r="A319" s="7" t="s">
        <v>226</v>
      </c>
      <c r="B319" s="8" t="s">
        <v>920</v>
      </c>
      <c r="C319" s="9">
        <v>0.51</v>
      </c>
      <c r="D319" s="9">
        <v>0.13800000000000001</v>
      </c>
      <c r="E319" s="10">
        <v>20</v>
      </c>
      <c r="F319" s="10">
        <v>2.76</v>
      </c>
      <c r="G319" s="8" t="s">
        <v>13</v>
      </c>
      <c r="H319" s="7" t="s">
        <v>750</v>
      </c>
    </row>
    <row r="320" spans="1:8" x14ac:dyDescent="0.25">
      <c r="A320" s="7" t="s">
        <v>226</v>
      </c>
      <c r="B320" s="8" t="s">
        <v>921</v>
      </c>
      <c r="C320" s="9">
        <v>0.5</v>
      </c>
      <c r="D320" s="9">
        <v>0.13600000000000001</v>
      </c>
      <c r="E320" s="10">
        <v>20</v>
      </c>
      <c r="F320" s="10">
        <v>2.73</v>
      </c>
      <c r="G320" s="8" t="s">
        <v>13</v>
      </c>
      <c r="H320" s="7" t="s">
        <v>750</v>
      </c>
    </row>
    <row r="321" spans="1:8" x14ac:dyDescent="0.25">
      <c r="A321" s="7" t="s">
        <v>226</v>
      </c>
      <c r="B321" s="8" t="s">
        <v>915</v>
      </c>
      <c r="C321" s="9">
        <v>0.96</v>
      </c>
      <c r="D321" s="9">
        <v>0.13500000000000001</v>
      </c>
      <c r="E321" s="10">
        <v>20</v>
      </c>
      <c r="F321" s="10">
        <v>2.7</v>
      </c>
      <c r="G321" s="8" t="s">
        <v>13</v>
      </c>
      <c r="H321" s="7" t="s">
        <v>750</v>
      </c>
    </row>
    <row r="322" spans="1:8" x14ac:dyDescent="0.25">
      <c r="A322" s="7" t="s">
        <v>226</v>
      </c>
      <c r="B322" s="8" t="s">
        <v>922</v>
      </c>
      <c r="C322" s="9">
        <v>1.1000000000000001</v>
      </c>
      <c r="D322" s="9">
        <v>0.13400000000000001</v>
      </c>
      <c r="E322" s="10">
        <v>20</v>
      </c>
      <c r="F322" s="10">
        <v>2.68</v>
      </c>
      <c r="G322" s="8" t="s">
        <v>13</v>
      </c>
      <c r="H322" s="7" t="s">
        <v>750</v>
      </c>
    </row>
    <row r="323" spans="1:8" x14ac:dyDescent="0.25">
      <c r="A323" s="7" t="s">
        <v>226</v>
      </c>
      <c r="B323" s="8" t="s">
        <v>923</v>
      </c>
      <c r="C323" s="9">
        <v>1.43</v>
      </c>
      <c r="D323" s="9">
        <v>0.13400000000000001</v>
      </c>
      <c r="E323" s="10">
        <v>20</v>
      </c>
      <c r="F323" s="10">
        <v>2.67</v>
      </c>
      <c r="G323" s="8" t="s">
        <v>13</v>
      </c>
      <c r="H323" s="7" t="s">
        <v>750</v>
      </c>
    </row>
    <row r="324" spans="1:8" x14ac:dyDescent="0.25">
      <c r="A324" s="7" t="s">
        <v>226</v>
      </c>
      <c r="B324" s="8" t="s">
        <v>924</v>
      </c>
      <c r="C324" s="9">
        <v>1.05</v>
      </c>
      <c r="D324" s="9">
        <v>0.128</v>
      </c>
      <c r="E324" s="10">
        <v>20</v>
      </c>
      <c r="F324" s="10">
        <v>2.56</v>
      </c>
      <c r="G324" s="8" t="s">
        <v>13</v>
      </c>
      <c r="H324" s="7" t="s">
        <v>750</v>
      </c>
    </row>
    <row r="325" spans="1:8" x14ac:dyDescent="0.25">
      <c r="A325" s="7" t="s">
        <v>226</v>
      </c>
      <c r="B325" s="8" t="s">
        <v>645</v>
      </c>
      <c r="C325" s="9">
        <v>0.69</v>
      </c>
      <c r="D325" s="9">
        <v>0.123</v>
      </c>
      <c r="E325" s="10">
        <v>20</v>
      </c>
      <c r="F325" s="10">
        <v>2.4500000000000002</v>
      </c>
      <c r="G325" s="8" t="s">
        <v>13</v>
      </c>
      <c r="H325" s="7" t="s">
        <v>750</v>
      </c>
    </row>
    <row r="326" spans="1:8" x14ac:dyDescent="0.25">
      <c r="A326" s="7" t="s">
        <v>226</v>
      </c>
      <c r="B326" s="8" t="s">
        <v>925</v>
      </c>
      <c r="C326" s="9">
        <v>2.1800000000000002</v>
      </c>
      <c r="D326" s="9">
        <v>0.112</v>
      </c>
      <c r="E326" s="10">
        <v>20</v>
      </c>
      <c r="F326" s="10">
        <v>2.23</v>
      </c>
      <c r="G326" s="8" t="s">
        <v>13</v>
      </c>
      <c r="H326" s="7" t="s">
        <v>750</v>
      </c>
    </row>
    <row r="327" spans="1:8" x14ac:dyDescent="0.25">
      <c r="A327" s="7" t="s">
        <v>226</v>
      </c>
      <c r="B327" s="8" t="s">
        <v>926</v>
      </c>
      <c r="C327" s="9">
        <v>1.05</v>
      </c>
      <c r="D327" s="9">
        <v>9.8000000000000004E-2</v>
      </c>
      <c r="E327" s="10">
        <v>20</v>
      </c>
      <c r="F327" s="10">
        <v>1.96</v>
      </c>
      <c r="G327" s="8" t="s">
        <v>13</v>
      </c>
      <c r="H327" s="7" t="s">
        <v>750</v>
      </c>
    </row>
    <row r="328" spans="1:8" x14ac:dyDescent="0.25">
      <c r="A328" s="7" t="s">
        <v>226</v>
      </c>
      <c r="B328" s="8" t="s">
        <v>927</v>
      </c>
      <c r="C328" s="9">
        <v>0.44</v>
      </c>
      <c r="D328" s="9">
        <v>9.5000000000000001E-2</v>
      </c>
      <c r="E328" s="10">
        <v>20</v>
      </c>
      <c r="F328" s="10">
        <v>1.89</v>
      </c>
      <c r="G328" s="8" t="s">
        <v>13</v>
      </c>
      <c r="H328" s="7" t="s">
        <v>750</v>
      </c>
    </row>
    <row r="329" spans="1:8" x14ac:dyDescent="0.25">
      <c r="A329" s="7" t="s">
        <v>226</v>
      </c>
      <c r="B329" s="8" t="s">
        <v>928</v>
      </c>
      <c r="C329" s="9">
        <v>2.39</v>
      </c>
      <c r="D329" s="9">
        <v>8.5999999999999993E-2</v>
      </c>
      <c r="E329" s="10">
        <v>20</v>
      </c>
      <c r="F329" s="10">
        <v>1.72</v>
      </c>
      <c r="G329" s="8" t="s">
        <v>13</v>
      </c>
      <c r="H329" s="7" t="s">
        <v>750</v>
      </c>
    </row>
    <row r="330" spans="1:8" x14ac:dyDescent="0.25">
      <c r="A330" s="7" t="s">
        <v>226</v>
      </c>
      <c r="B330" s="8" t="s">
        <v>929</v>
      </c>
      <c r="C330" s="9">
        <v>3.56</v>
      </c>
      <c r="D330" s="9">
        <v>8.3000000000000004E-2</v>
      </c>
      <c r="E330" s="10">
        <v>20</v>
      </c>
      <c r="F330" s="10">
        <v>1.66</v>
      </c>
      <c r="G330" s="8" t="s">
        <v>13</v>
      </c>
      <c r="H330" s="7" t="s">
        <v>750</v>
      </c>
    </row>
    <row r="331" spans="1:8" x14ac:dyDescent="0.25">
      <c r="A331" s="7" t="s">
        <v>226</v>
      </c>
      <c r="B331" s="8" t="s">
        <v>930</v>
      </c>
      <c r="C331" s="9">
        <v>0.97</v>
      </c>
      <c r="D331" s="9">
        <v>7.8E-2</v>
      </c>
      <c r="E331" s="10">
        <v>20</v>
      </c>
      <c r="F331" s="10">
        <v>1.56</v>
      </c>
      <c r="G331" s="8" t="s">
        <v>13</v>
      </c>
      <c r="H331" s="7" t="s">
        <v>750</v>
      </c>
    </row>
    <row r="332" spans="1:8" x14ac:dyDescent="0.25">
      <c r="A332" s="7" t="s">
        <v>226</v>
      </c>
      <c r="B332" s="8" t="s">
        <v>931</v>
      </c>
      <c r="C332" s="9">
        <v>1.65</v>
      </c>
      <c r="D332" s="9">
        <v>7.8E-2</v>
      </c>
      <c r="E332" s="10">
        <v>20</v>
      </c>
      <c r="F332" s="10">
        <v>1.56</v>
      </c>
      <c r="G332" s="8" t="s">
        <v>13</v>
      </c>
      <c r="H332" s="7" t="s">
        <v>750</v>
      </c>
    </row>
    <row r="333" spans="1:8" x14ac:dyDescent="0.25">
      <c r="A333" s="7" t="s">
        <v>226</v>
      </c>
      <c r="B333" s="8" t="s">
        <v>932</v>
      </c>
      <c r="C333" s="9">
        <v>1.1000000000000001</v>
      </c>
      <c r="D333" s="9">
        <v>7.6999999999999999E-2</v>
      </c>
      <c r="E333" s="10">
        <v>20</v>
      </c>
      <c r="F333" s="10">
        <v>1.55</v>
      </c>
      <c r="G333" s="8" t="s">
        <v>13</v>
      </c>
      <c r="H333" s="7" t="s">
        <v>750</v>
      </c>
    </row>
    <row r="334" spans="1:8" x14ac:dyDescent="0.25">
      <c r="A334" s="7" t="s">
        <v>226</v>
      </c>
      <c r="B334" s="8" t="s">
        <v>756</v>
      </c>
      <c r="C334" s="9">
        <v>5.25</v>
      </c>
      <c r="D334" s="9">
        <v>7.6999999999999999E-2</v>
      </c>
      <c r="E334" s="10">
        <v>20</v>
      </c>
      <c r="F334" s="10">
        <v>1.54</v>
      </c>
      <c r="G334" s="8" t="s">
        <v>13</v>
      </c>
      <c r="H334" s="7" t="s">
        <v>750</v>
      </c>
    </row>
    <row r="335" spans="1:8" x14ac:dyDescent="0.25">
      <c r="A335" s="7" t="s">
        <v>226</v>
      </c>
      <c r="B335" s="8" t="s">
        <v>649</v>
      </c>
      <c r="C335" s="9">
        <v>0.66</v>
      </c>
      <c r="D335" s="9">
        <v>7.4999999999999997E-2</v>
      </c>
      <c r="E335" s="10">
        <v>20</v>
      </c>
      <c r="F335" s="10">
        <v>1.49</v>
      </c>
      <c r="G335" s="8" t="s">
        <v>13</v>
      </c>
      <c r="H335" s="7" t="s">
        <v>750</v>
      </c>
    </row>
    <row r="336" spans="1:8" x14ac:dyDescent="0.25">
      <c r="A336" s="7" t="s">
        <v>226</v>
      </c>
      <c r="B336" s="8" t="s">
        <v>860</v>
      </c>
      <c r="C336" s="9">
        <v>0.54</v>
      </c>
      <c r="D336" s="9">
        <v>7.0000000000000007E-2</v>
      </c>
      <c r="E336" s="10">
        <v>20</v>
      </c>
      <c r="F336" s="10">
        <v>1.4</v>
      </c>
      <c r="G336" s="8" t="s">
        <v>13</v>
      </c>
      <c r="H336" s="7" t="s">
        <v>750</v>
      </c>
    </row>
    <row r="337" spans="1:8" x14ac:dyDescent="0.25">
      <c r="A337" s="7" t="s">
        <v>226</v>
      </c>
      <c r="B337" s="8" t="s">
        <v>933</v>
      </c>
      <c r="C337" s="9">
        <v>2.11</v>
      </c>
      <c r="D337" s="9">
        <v>6.9000000000000006E-2</v>
      </c>
      <c r="E337" s="10">
        <v>20</v>
      </c>
      <c r="F337" s="10">
        <v>1.38</v>
      </c>
      <c r="G337" s="8" t="s">
        <v>13</v>
      </c>
      <c r="H337" s="7" t="s">
        <v>750</v>
      </c>
    </row>
    <row r="338" spans="1:8" x14ac:dyDescent="0.25">
      <c r="A338" s="7" t="s">
        <v>226</v>
      </c>
      <c r="B338" s="8" t="s">
        <v>876</v>
      </c>
      <c r="C338" s="9">
        <v>2.08</v>
      </c>
      <c r="D338" s="9">
        <v>6.7000000000000004E-2</v>
      </c>
      <c r="E338" s="10">
        <v>20</v>
      </c>
      <c r="F338" s="10">
        <v>1.34</v>
      </c>
      <c r="G338" s="8" t="s">
        <v>13</v>
      </c>
      <c r="H338" s="7" t="s">
        <v>750</v>
      </c>
    </row>
    <row r="339" spans="1:8" x14ac:dyDescent="0.25">
      <c r="A339" s="7" t="s">
        <v>226</v>
      </c>
      <c r="B339" s="8" t="s">
        <v>660</v>
      </c>
      <c r="C339" s="9">
        <v>0.34</v>
      </c>
      <c r="D339" s="9">
        <v>6.5000000000000002E-2</v>
      </c>
      <c r="E339" s="10">
        <v>20</v>
      </c>
      <c r="F339" s="10">
        <v>1.3</v>
      </c>
      <c r="G339" s="8" t="s">
        <v>13</v>
      </c>
      <c r="H339" s="7" t="s">
        <v>750</v>
      </c>
    </row>
    <row r="340" spans="1:8" x14ac:dyDescent="0.25">
      <c r="A340" s="7" t="s">
        <v>226</v>
      </c>
      <c r="B340" s="8" t="s">
        <v>934</v>
      </c>
      <c r="C340" s="9">
        <v>2.4</v>
      </c>
      <c r="D340" s="9">
        <v>6.5000000000000002E-2</v>
      </c>
      <c r="E340" s="10">
        <v>20</v>
      </c>
      <c r="F340" s="10">
        <v>1.3</v>
      </c>
      <c r="G340" s="8" t="s">
        <v>13</v>
      </c>
      <c r="H340" s="7" t="s">
        <v>750</v>
      </c>
    </row>
    <row r="341" spans="1:8" x14ac:dyDescent="0.25">
      <c r="A341" s="7" t="s">
        <v>226</v>
      </c>
      <c r="B341" s="8" t="s">
        <v>935</v>
      </c>
      <c r="C341" s="9">
        <v>0.62</v>
      </c>
      <c r="D341" s="9">
        <v>6.4000000000000001E-2</v>
      </c>
      <c r="E341" s="10">
        <v>20</v>
      </c>
      <c r="F341" s="10">
        <v>1.28</v>
      </c>
      <c r="G341" s="8" t="s">
        <v>13</v>
      </c>
      <c r="H341" s="7" t="s">
        <v>750</v>
      </c>
    </row>
    <row r="342" spans="1:8" x14ac:dyDescent="0.25">
      <c r="A342" s="7" t="s">
        <v>226</v>
      </c>
      <c r="B342" s="8" t="s">
        <v>936</v>
      </c>
      <c r="C342" s="9">
        <v>1.21</v>
      </c>
      <c r="D342" s="9">
        <v>0.06</v>
      </c>
      <c r="E342" s="10">
        <v>20</v>
      </c>
      <c r="F342" s="10">
        <v>1.2</v>
      </c>
      <c r="G342" s="8" t="s">
        <v>13</v>
      </c>
      <c r="H342" s="7" t="s">
        <v>750</v>
      </c>
    </row>
    <row r="343" spans="1:8" x14ac:dyDescent="0.25">
      <c r="A343" s="7" t="s">
        <v>226</v>
      </c>
      <c r="B343" s="8" t="s">
        <v>937</v>
      </c>
      <c r="C343" s="9">
        <v>1.19</v>
      </c>
      <c r="D343" s="9">
        <v>5.6000000000000001E-2</v>
      </c>
      <c r="E343" s="10">
        <v>20</v>
      </c>
      <c r="F343" s="10">
        <v>1.1299999999999999</v>
      </c>
      <c r="G343" s="8" t="s">
        <v>13</v>
      </c>
      <c r="H343" s="7" t="s">
        <v>750</v>
      </c>
    </row>
    <row r="344" spans="1:8" x14ac:dyDescent="0.25">
      <c r="A344" s="7" t="s">
        <v>226</v>
      </c>
      <c r="B344" s="8" t="s">
        <v>854</v>
      </c>
      <c r="C344" s="9">
        <v>3.06</v>
      </c>
      <c r="D344" s="9">
        <v>5.5E-2</v>
      </c>
      <c r="E344" s="10">
        <v>20</v>
      </c>
      <c r="F344" s="10">
        <v>1.1000000000000001</v>
      </c>
      <c r="G344" s="8" t="s">
        <v>13</v>
      </c>
      <c r="H344" s="7" t="s">
        <v>750</v>
      </c>
    </row>
    <row r="345" spans="1:8" x14ac:dyDescent="0.25">
      <c r="A345" s="7" t="s">
        <v>226</v>
      </c>
      <c r="B345" s="8" t="s">
        <v>837</v>
      </c>
      <c r="C345" s="9">
        <v>3.48</v>
      </c>
      <c r="D345" s="9">
        <v>5.5E-2</v>
      </c>
      <c r="E345" s="10">
        <v>20</v>
      </c>
      <c r="F345" s="10">
        <v>1.1000000000000001</v>
      </c>
      <c r="G345" s="8" t="s">
        <v>13</v>
      </c>
      <c r="H345" s="7" t="s">
        <v>750</v>
      </c>
    </row>
    <row r="346" spans="1:8" x14ac:dyDescent="0.25">
      <c r="A346" s="7" t="s">
        <v>226</v>
      </c>
      <c r="B346" s="8" t="s">
        <v>863</v>
      </c>
      <c r="C346" s="9">
        <v>1.1100000000000001</v>
      </c>
      <c r="D346" s="9">
        <v>4.7E-2</v>
      </c>
      <c r="E346" s="10">
        <v>20</v>
      </c>
      <c r="F346" s="10">
        <v>0.94</v>
      </c>
      <c r="G346" s="8" t="s">
        <v>13</v>
      </c>
      <c r="H346" s="7" t="s">
        <v>750</v>
      </c>
    </row>
    <row r="347" spans="1:8" x14ac:dyDescent="0.25">
      <c r="A347" s="7" t="s">
        <v>226</v>
      </c>
      <c r="B347" s="8" t="s">
        <v>938</v>
      </c>
      <c r="C347" s="9">
        <v>3.19</v>
      </c>
      <c r="D347" s="9">
        <v>4.2999999999999997E-2</v>
      </c>
      <c r="E347" s="10">
        <v>20</v>
      </c>
      <c r="F347" s="10">
        <v>0.86</v>
      </c>
      <c r="G347" s="8" t="s">
        <v>13</v>
      </c>
      <c r="H347" s="7" t="s">
        <v>750</v>
      </c>
    </row>
    <row r="348" spans="1:8" x14ac:dyDescent="0.25">
      <c r="A348" s="7" t="s">
        <v>226</v>
      </c>
      <c r="B348" s="8" t="s">
        <v>939</v>
      </c>
      <c r="C348" s="9">
        <v>0.04</v>
      </c>
      <c r="D348" s="9">
        <v>4.1000000000000002E-2</v>
      </c>
      <c r="E348" s="10">
        <v>20</v>
      </c>
      <c r="F348" s="10">
        <v>0.82</v>
      </c>
      <c r="G348" s="8" t="s">
        <v>13</v>
      </c>
      <c r="H348" s="7" t="s">
        <v>750</v>
      </c>
    </row>
    <row r="349" spans="1:8" x14ac:dyDescent="0.25">
      <c r="A349" s="7" t="s">
        <v>226</v>
      </c>
      <c r="B349" s="8" t="s">
        <v>940</v>
      </c>
      <c r="C349" s="9">
        <v>0.9</v>
      </c>
      <c r="D349" s="9">
        <v>3.9E-2</v>
      </c>
      <c r="E349" s="10">
        <v>20</v>
      </c>
      <c r="F349" s="10">
        <v>0.78</v>
      </c>
      <c r="G349" s="8" t="s">
        <v>13</v>
      </c>
      <c r="H349" s="7" t="s">
        <v>750</v>
      </c>
    </row>
    <row r="350" spans="1:8" x14ac:dyDescent="0.25">
      <c r="A350" s="7" t="s">
        <v>226</v>
      </c>
      <c r="B350" s="8" t="s">
        <v>941</v>
      </c>
      <c r="C350" s="9">
        <v>1.41</v>
      </c>
      <c r="D350" s="9">
        <v>3.1E-2</v>
      </c>
      <c r="E350" s="10">
        <v>20</v>
      </c>
      <c r="F350" s="10">
        <v>0.62</v>
      </c>
      <c r="G350" s="8" t="s">
        <v>13</v>
      </c>
      <c r="H350" s="7" t="s">
        <v>750</v>
      </c>
    </row>
    <row r="351" spans="1:8" x14ac:dyDescent="0.25">
      <c r="A351" s="7" t="s">
        <v>226</v>
      </c>
      <c r="B351" s="8" t="s">
        <v>931</v>
      </c>
      <c r="C351" s="9">
        <v>1.65</v>
      </c>
      <c r="D351" s="9">
        <v>2.1000000000000001E-2</v>
      </c>
      <c r="E351" s="10">
        <v>20</v>
      </c>
      <c r="F351" s="10">
        <v>0.42</v>
      </c>
      <c r="G351" s="8" t="s">
        <v>13</v>
      </c>
      <c r="H351" s="7" t="s">
        <v>750</v>
      </c>
    </row>
    <row r="352" spans="1:8" x14ac:dyDescent="0.25">
      <c r="A352" s="7" t="s">
        <v>226</v>
      </c>
      <c r="B352" s="8" t="s">
        <v>942</v>
      </c>
      <c r="C352" s="9">
        <v>0.92</v>
      </c>
      <c r="D352" s="9">
        <v>1.7999999999999999E-2</v>
      </c>
      <c r="E352" s="10">
        <v>20</v>
      </c>
      <c r="F352" s="10">
        <v>0.35</v>
      </c>
      <c r="G352" s="8" t="s">
        <v>13</v>
      </c>
      <c r="H352" s="7" t="s">
        <v>750</v>
      </c>
    </row>
    <row r="353" spans="1:8" x14ac:dyDescent="0.25">
      <c r="A353" s="7" t="s">
        <v>226</v>
      </c>
      <c r="B353" s="8" t="s">
        <v>937</v>
      </c>
      <c r="C353" s="9">
        <v>1.19</v>
      </c>
      <c r="D353" s="9">
        <v>1.4999999999999999E-2</v>
      </c>
      <c r="E353" s="10">
        <v>20</v>
      </c>
      <c r="F353" s="10">
        <v>0.31</v>
      </c>
      <c r="G353" s="8" t="s">
        <v>13</v>
      </c>
      <c r="H353" s="7" t="s">
        <v>750</v>
      </c>
    </row>
    <row r="354" spans="1:8" x14ac:dyDescent="0.25">
      <c r="A354" s="14"/>
      <c r="B354" s="8"/>
      <c r="C354" s="11">
        <f>SUM(C129:C353)</f>
        <v>350.36999999999995</v>
      </c>
      <c r="D354" s="11">
        <f>SUM(D129:D353)</f>
        <v>158.34499999999994</v>
      </c>
      <c r="E354" s="12"/>
      <c r="F354" s="12">
        <f>D354*E353</f>
        <v>3166.8999999999987</v>
      </c>
      <c r="G354" s="8"/>
      <c r="H354" s="13" t="s">
        <v>176</v>
      </c>
    </row>
    <row r="355" spans="1:8" x14ac:dyDescent="0.25">
      <c r="A355" s="14"/>
      <c r="B355" s="8"/>
      <c r="C355" s="11">
        <f>C354+C128+C112+C86+C55+C41+C39+C27</f>
        <v>494.11999999999989</v>
      </c>
      <c r="D355" s="11">
        <f>D354+D128+D112+D86+D55+D41+D39+D27</f>
        <v>203.9609999999999</v>
      </c>
      <c r="E355" s="12"/>
      <c r="F355" s="12">
        <f>F354+F128+F112+F86+F55+F41+F39+F27</f>
        <v>4079.2199999999993</v>
      </c>
      <c r="G355" s="8"/>
      <c r="H355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2"/>
  <sheetViews>
    <sheetView workbookViewId="0">
      <selection activeCell="H5" sqref="H5"/>
    </sheetView>
  </sheetViews>
  <sheetFormatPr defaultRowHeight="15.75" x14ac:dyDescent="0.25"/>
  <cols>
    <col min="1" max="1" width="29.5703125" style="1" customWidth="1"/>
    <col min="2" max="2" width="14" style="16" customWidth="1"/>
    <col min="3" max="3" width="13.42578125" style="16" customWidth="1"/>
    <col min="4" max="4" width="13.85546875" style="16" customWidth="1"/>
    <col min="5" max="5" width="13.85546875" style="20" customWidth="1"/>
    <col min="6" max="6" width="12.7109375" style="16" customWidth="1"/>
    <col min="7" max="7" width="15.28515625" style="16" customWidth="1"/>
    <col min="8" max="8" width="40.85546875" style="1" customWidth="1"/>
    <col min="9" max="16384" width="9.140625" style="1"/>
  </cols>
  <sheetData>
    <row r="2" spans="1:9" x14ac:dyDescent="0.25">
      <c r="A2" s="26" t="s">
        <v>943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3"/>
      <c r="C4" s="27" t="s">
        <v>944</v>
      </c>
      <c r="D4" s="27"/>
      <c r="E4" s="18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18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222</v>
      </c>
      <c r="B8" s="8" t="s">
        <v>945</v>
      </c>
      <c r="C8" s="9">
        <v>4.99</v>
      </c>
      <c r="D8" s="9">
        <v>4.5469999999999997</v>
      </c>
      <c r="E8" s="10">
        <v>17</v>
      </c>
      <c r="F8" s="10">
        <v>77.31</v>
      </c>
      <c r="G8" s="8" t="s">
        <v>13</v>
      </c>
      <c r="H8" s="7" t="s">
        <v>946</v>
      </c>
    </row>
    <row r="9" spans="1:9" x14ac:dyDescent="0.25">
      <c r="A9" s="7" t="s">
        <v>222</v>
      </c>
      <c r="B9" s="8" t="s">
        <v>947</v>
      </c>
      <c r="C9" s="9">
        <v>2.62</v>
      </c>
      <c r="D9" s="9">
        <v>2.105</v>
      </c>
      <c r="E9" s="10">
        <v>17</v>
      </c>
      <c r="F9" s="10">
        <v>35.79</v>
      </c>
      <c r="G9" s="8" t="s">
        <v>13</v>
      </c>
      <c r="H9" s="7" t="s">
        <v>946</v>
      </c>
    </row>
    <row r="10" spans="1:9" x14ac:dyDescent="0.25">
      <c r="A10" s="7" t="s">
        <v>222</v>
      </c>
      <c r="B10" s="8" t="s">
        <v>948</v>
      </c>
      <c r="C10" s="9">
        <v>1.68</v>
      </c>
      <c r="D10" s="9">
        <v>1.6519999999999999</v>
      </c>
      <c r="E10" s="10">
        <v>17</v>
      </c>
      <c r="F10" s="10">
        <v>28.09</v>
      </c>
      <c r="G10" s="8" t="s">
        <v>13</v>
      </c>
      <c r="H10" s="7" t="s">
        <v>946</v>
      </c>
    </row>
    <row r="11" spans="1:9" x14ac:dyDescent="0.25">
      <c r="A11" s="7" t="s">
        <v>222</v>
      </c>
      <c r="B11" s="8" t="s">
        <v>949</v>
      </c>
      <c r="C11" s="9">
        <v>1.23</v>
      </c>
      <c r="D11" s="9">
        <v>1.2190000000000001</v>
      </c>
      <c r="E11" s="10">
        <v>17</v>
      </c>
      <c r="F11" s="10">
        <v>20.72</v>
      </c>
      <c r="G11" s="8" t="s">
        <v>13</v>
      </c>
      <c r="H11" s="7" t="s">
        <v>946</v>
      </c>
    </row>
    <row r="12" spans="1:9" x14ac:dyDescent="0.25">
      <c r="A12" s="7" t="s">
        <v>222</v>
      </c>
      <c r="B12" s="8" t="s">
        <v>950</v>
      </c>
      <c r="C12" s="9">
        <v>0.8</v>
      </c>
      <c r="D12" s="9">
        <v>0.77900000000000003</v>
      </c>
      <c r="E12" s="10">
        <v>17</v>
      </c>
      <c r="F12" s="10">
        <v>13.24</v>
      </c>
      <c r="G12" s="8" t="s">
        <v>13</v>
      </c>
      <c r="H12" s="7" t="s">
        <v>946</v>
      </c>
    </row>
    <row r="13" spans="1:9" x14ac:dyDescent="0.25">
      <c r="A13" s="7" t="s">
        <v>222</v>
      </c>
      <c r="B13" s="8" t="s">
        <v>951</v>
      </c>
      <c r="C13" s="9">
        <v>0.92</v>
      </c>
      <c r="D13" s="9">
        <v>0.72499999999999998</v>
      </c>
      <c r="E13" s="10">
        <v>17</v>
      </c>
      <c r="F13" s="10">
        <v>12.33</v>
      </c>
      <c r="G13" s="8" t="s">
        <v>13</v>
      </c>
      <c r="H13" s="7" t="s">
        <v>946</v>
      </c>
    </row>
    <row r="14" spans="1:9" x14ac:dyDescent="0.25">
      <c r="A14" s="7" t="s">
        <v>222</v>
      </c>
      <c r="B14" s="8" t="s">
        <v>952</v>
      </c>
      <c r="C14" s="9">
        <v>0.74</v>
      </c>
      <c r="D14" s="9">
        <v>0.53200000000000003</v>
      </c>
      <c r="E14" s="10">
        <v>17</v>
      </c>
      <c r="F14" s="10">
        <v>9.0399999999999991</v>
      </c>
      <c r="G14" s="8" t="s">
        <v>13</v>
      </c>
      <c r="H14" s="7" t="s">
        <v>946</v>
      </c>
    </row>
    <row r="15" spans="1:9" x14ac:dyDescent="0.25">
      <c r="A15" s="7" t="s">
        <v>222</v>
      </c>
      <c r="B15" s="8" t="s">
        <v>953</v>
      </c>
      <c r="C15" s="9">
        <v>3.12</v>
      </c>
      <c r="D15" s="9">
        <v>0.39100000000000001</v>
      </c>
      <c r="E15" s="10">
        <v>17</v>
      </c>
      <c r="F15" s="10">
        <v>6.65</v>
      </c>
      <c r="G15" s="8" t="s">
        <v>13</v>
      </c>
      <c r="H15" s="7" t="s">
        <v>946</v>
      </c>
    </row>
    <row r="16" spans="1:9" x14ac:dyDescent="0.25">
      <c r="A16" s="7" t="s">
        <v>222</v>
      </c>
      <c r="B16" s="8" t="s">
        <v>954</v>
      </c>
      <c r="C16" s="9">
        <v>2.42</v>
      </c>
      <c r="D16" s="9">
        <v>0.30399999999999999</v>
      </c>
      <c r="E16" s="10">
        <v>17</v>
      </c>
      <c r="F16" s="10">
        <v>5.16</v>
      </c>
      <c r="G16" s="8" t="s">
        <v>13</v>
      </c>
      <c r="H16" s="7" t="s">
        <v>946</v>
      </c>
    </row>
    <row r="17" spans="1:8" x14ac:dyDescent="0.25">
      <c r="A17" s="7" t="s">
        <v>222</v>
      </c>
      <c r="B17" s="8" t="s">
        <v>955</v>
      </c>
      <c r="C17" s="9">
        <v>1.02</v>
      </c>
      <c r="D17" s="9">
        <v>0.19500000000000001</v>
      </c>
      <c r="E17" s="10">
        <v>17</v>
      </c>
      <c r="F17" s="10">
        <v>3.32</v>
      </c>
      <c r="G17" s="8" t="s">
        <v>13</v>
      </c>
      <c r="H17" s="7" t="s">
        <v>946</v>
      </c>
    </row>
    <row r="18" spans="1:8" x14ac:dyDescent="0.25">
      <c r="A18" s="7" t="s">
        <v>222</v>
      </c>
      <c r="B18" s="8" t="s">
        <v>956</v>
      </c>
      <c r="C18" s="9">
        <v>0.37</v>
      </c>
      <c r="D18" s="9">
        <v>0.13500000000000001</v>
      </c>
      <c r="E18" s="10">
        <v>17</v>
      </c>
      <c r="F18" s="10">
        <v>2.2999999999999998</v>
      </c>
      <c r="G18" s="8" t="s">
        <v>13</v>
      </c>
      <c r="H18" s="7" t="s">
        <v>946</v>
      </c>
    </row>
    <row r="19" spans="1:8" x14ac:dyDescent="0.25">
      <c r="A19" s="7" t="s">
        <v>222</v>
      </c>
      <c r="B19" s="8" t="s">
        <v>957</v>
      </c>
      <c r="C19" s="9">
        <v>0.91</v>
      </c>
      <c r="D19" s="9">
        <v>3.3000000000000002E-2</v>
      </c>
      <c r="E19" s="10">
        <v>17</v>
      </c>
      <c r="F19" s="10">
        <v>0.56000000000000005</v>
      </c>
      <c r="G19" s="8" t="s">
        <v>13</v>
      </c>
      <c r="H19" s="7" t="s">
        <v>946</v>
      </c>
    </row>
    <row r="20" spans="1:8" x14ac:dyDescent="0.25">
      <c r="A20" s="7"/>
      <c r="B20" s="8"/>
      <c r="C20" s="11">
        <f>SUM(C8:C19)</f>
        <v>20.820000000000004</v>
      </c>
      <c r="D20" s="11">
        <f>SUM(D8:D19)</f>
        <v>12.616999999999997</v>
      </c>
      <c r="E20" s="12"/>
      <c r="F20" s="12">
        <f>D20*E19</f>
        <v>214.48899999999995</v>
      </c>
      <c r="G20" s="8"/>
      <c r="H20" s="13" t="s">
        <v>176</v>
      </c>
    </row>
    <row r="21" spans="1:8" x14ac:dyDescent="0.25">
      <c r="A21" s="7" t="s">
        <v>958</v>
      </c>
      <c r="B21" s="8" t="s">
        <v>959</v>
      </c>
      <c r="C21" s="9">
        <v>6.54</v>
      </c>
      <c r="D21" s="9">
        <v>0.65200000000000002</v>
      </c>
      <c r="E21" s="10">
        <v>17</v>
      </c>
      <c r="F21" s="10">
        <v>11.09</v>
      </c>
      <c r="G21" s="8" t="s">
        <v>13</v>
      </c>
      <c r="H21" s="7" t="s">
        <v>178</v>
      </c>
    </row>
    <row r="22" spans="1:8" x14ac:dyDescent="0.25">
      <c r="A22" s="7" t="s">
        <v>222</v>
      </c>
      <c r="B22" s="8" t="s">
        <v>960</v>
      </c>
      <c r="C22" s="9">
        <v>4.17</v>
      </c>
      <c r="D22" s="9">
        <v>2.5750000000000002</v>
      </c>
      <c r="E22" s="10">
        <v>17</v>
      </c>
      <c r="F22" s="10">
        <v>43.77</v>
      </c>
      <c r="G22" s="8" t="s">
        <v>13</v>
      </c>
      <c r="H22" s="7" t="s">
        <v>178</v>
      </c>
    </row>
    <row r="23" spans="1:8" x14ac:dyDescent="0.25">
      <c r="A23" s="7" t="s">
        <v>222</v>
      </c>
      <c r="B23" s="8" t="s">
        <v>961</v>
      </c>
      <c r="C23" s="9">
        <v>3.67</v>
      </c>
      <c r="D23" s="9">
        <v>2.194</v>
      </c>
      <c r="E23" s="10">
        <v>17</v>
      </c>
      <c r="F23" s="10">
        <v>37.299999999999997</v>
      </c>
      <c r="G23" s="8" t="s">
        <v>13</v>
      </c>
      <c r="H23" s="7" t="s">
        <v>178</v>
      </c>
    </row>
    <row r="24" spans="1:8" x14ac:dyDescent="0.25">
      <c r="A24" s="7" t="s">
        <v>222</v>
      </c>
      <c r="B24" s="8" t="s">
        <v>962</v>
      </c>
      <c r="C24" s="9">
        <v>8.26</v>
      </c>
      <c r="D24" s="9">
        <v>1.59</v>
      </c>
      <c r="E24" s="10">
        <v>17</v>
      </c>
      <c r="F24" s="10">
        <v>27.03</v>
      </c>
      <c r="G24" s="8" t="s">
        <v>13</v>
      </c>
      <c r="H24" s="7" t="s">
        <v>178</v>
      </c>
    </row>
    <row r="25" spans="1:8" x14ac:dyDescent="0.25">
      <c r="A25" s="7" t="s">
        <v>222</v>
      </c>
      <c r="B25" s="8" t="s">
        <v>963</v>
      </c>
      <c r="C25" s="9">
        <v>1.9</v>
      </c>
      <c r="D25" s="9">
        <v>1.59</v>
      </c>
      <c r="E25" s="10">
        <v>17</v>
      </c>
      <c r="F25" s="10">
        <v>27.03</v>
      </c>
      <c r="G25" s="8" t="s">
        <v>13</v>
      </c>
      <c r="H25" s="7" t="s">
        <v>178</v>
      </c>
    </row>
    <row r="26" spans="1:8" x14ac:dyDescent="0.25">
      <c r="A26" s="7" t="s">
        <v>222</v>
      </c>
      <c r="B26" s="8" t="s">
        <v>964</v>
      </c>
      <c r="C26" s="9">
        <v>1.98</v>
      </c>
      <c r="D26" s="9">
        <v>1.53</v>
      </c>
      <c r="E26" s="10">
        <v>17</v>
      </c>
      <c r="F26" s="10">
        <v>26</v>
      </c>
      <c r="G26" s="8" t="s">
        <v>13</v>
      </c>
      <c r="H26" s="7" t="s">
        <v>178</v>
      </c>
    </row>
    <row r="27" spans="1:8" x14ac:dyDescent="0.25">
      <c r="A27" s="7" t="s">
        <v>222</v>
      </c>
      <c r="B27" s="8" t="s">
        <v>965</v>
      </c>
      <c r="C27" s="9">
        <v>1.65</v>
      </c>
      <c r="D27" s="9">
        <v>1.43</v>
      </c>
      <c r="E27" s="10">
        <v>17</v>
      </c>
      <c r="F27" s="10">
        <v>24.32</v>
      </c>
      <c r="G27" s="8" t="s">
        <v>13</v>
      </c>
      <c r="H27" s="7" t="s">
        <v>178</v>
      </c>
    </row>
    <row r="28" spans="1:8" x14ac:dyDescent="0.25">
      <c r="A28" s="7" t="s">
        <v>222</v>
      </c>
      <c r="B28" s="8" t="s">
        <v>966</v>
      </c>
      <c r="C28" s="9">
        <v>2.81</v>
      </c>
      <c r="D28" s="9">
        <v>1.425</v>
      </c>
      <c r="E28" s="10">
        <v>17</v>
      </c>
      <c r="F28" s="10">
        <v>24.23</v>
      </c>
      <c r="G28" s="8" t="s">
        <v>13</v>
      </c>
      <c r="H28" s="7" t="s">
        <v>178</v>
      </c>
    </row>
    <row r="29" spans="1:8" x14ac:dyDescent="0.25">
      <c r="A29" s="7" t="s">
        <v>222</v>
      </c>
      <c r="B29" s="8" t="s">
        <v>954</v>
      </c>
      <c r="C29" s="9">
        <v>2.42</v>
      </c>
      <c r="D29" s="9">
        <v>1.105</v>
      </c>
      <c r="E29" s="10">
        <v>17</v>
      </c>
      <c r="F29" s="10">
        <v>18.79</v>
      </c>
      <c r="G29" s="8" t="s">
        <v>13</v>
      </c>
      <c r="H29" s="7" t="s">
        <v>178</v>
      </c>
    </row>
    <row r="30" spans="1:8" x14ac:dyDescent="0.25">
      <c r="A30" s="7" t="s">
        <v>222</v>
      </c>
      <c r="B30" s="8" t="s">
        <v>967</v>
      </c>
      <c r="C30" s="9">
        <v>1.98</v>
      </c>
      <c r="D30" s="9">
        <v>1.0629999999999999</v>
      </c>
      <c r="E30" s="10">
        <v>17</v>
      </c>
      <c r="F30" s="10">
        <v>18.079999999999998</v>
      </c>
      <c r="G30" s="8" t="s">
        <v>13</v>
      </c>
      <c r="H30" s="7" t="s">
        <v>178</v>
      </c>
    </row>
    <row r="31" spans="1:8" x14ac:dyDescent="0.25">
      <c r="A31" s="7" t="s">
        <v>222</v>
      </c>
      <c r="B31" s="8" t="s">
        <v>968</v>
      </c>
      <c r="C31" s="9">
        <v>7.41</v>
      </c>
      <c r="D31" s="9">
        <v>1.034</v>
      </c>
      <c r="E31" s="10">
        <v>17</v>
      </c>
      <c r="F31" s="10">
        <v>17.57</v>
      </c>
      <c r="G31" s="8" t="s">
        <v>13</v>
      </c>
      <c r="H31" s="7" t="s">
        <v>178</v>
      </c>
    </row>
    <row r="32" spans="1:8" x14ac:dyDescent="0.25">
      <c r="A32" s="7" t="s">
        <v>222</v>
      </c>
      <c r="B32" s="8" t="s">
        <v>969</v>
      </c>
      <c r="C32" s="9">
        <v>1.33</v>
      </c>
      <c r="D32" s="9">
        <v>0.625</v>
      </c>
      <c r="E32" s="10">
        <v>17</v>
      </c>
      <c r="F32" s="10">
        <v>10.62</v>
      </c>
      <c r="G32" s="8" t="s">
        <v>13</v>
      </c>
      <c r="H32" s="7" t="s">
        <v>178</v>
      </c>
    </row>
    <row r="33" spans="1:8" x14ac:dyDescent="0.25">
      <c r="A33" s="7" t="s">
        <v>222</v>
      </c>
      <c r="B33" s="8" t="s">
        <v>970</v>
      </c>
      <c r="C33" s="9">
        <v>4.2699999999999996</v>
      </c>
      <c r="D33" s="9">
        <v>0.58699999999999997</v>
      </c>
      <c r="E33" s="10">
        <v>17</v>
      </c>
      <c r="F33" s="10">
        <v>9.9700000000000006</v>
      </c>
      <c r="G33" s="8" t="s">
        <v>13</v>
      </c>
      <c r="H33" s="7" t="s">
        <v>178</v>
      </c>
    </row>
    <row r="34" spans="1:8" x14ac:dyDescent="0.25">
      <c r="A34" s="7" t="s">
        <v>222</v>
      </c>
      <c r="B34" s="8" t="s">
        <v>971</v>
      </c>
      <c r="C34" s="9">
        <v>3.79</v>
      </c>
      <c r="D34" s="9">
        <v>0.52700000000000002</v>
      </c>
      <c r="E34" s="10">
        <v>17</v>
      </c>
      <c r="F34" s="10">
        <v>8.9600000000000009</v>
      </c>
      <c r="G34" s="8" t="s">
        <v>13</v>
      </c>
      <c r="H34" s="7" t="s">
        <v>178</v>
      </c>
    </row>
    <row r="35" spans="1:8" x14ac:dyDescent="0.25">
      <c r="A35" s="7" t="s">
        <v>222</v>
      </c>
      <c r="B35" s="8" t="s">
        <v>972</v>
      </c>
      <c r="C35" s="9">
        <v>6.16</v>
      </c>
      <c r="D35" s="9">
        <v>0.44500000000000001</v>
      </c>
      <c r="E35" s="10">
        <v>17</v>
      </c>
      <c r="F35" s="10">
        <v>7.57</v>
      </c>
      <c r="G35" s="8" t="s">
        <v>13</v>
      </c>
      <c r="H35" s="7" t="s">
        <v>178</v>
      </c>
    </row>
    <row r="36" spans="1:8" x14ac:dyDescent="0.25">
      <c r="A36" s="7" t="s">
        <v>222</v>
      </c>
      <c r="B36" s="8" t="s">
        <v>973</v>
      </c>
      <c r="C36" s="9">
        <v>1.84</v>
      </c>
      <c r="D36" s="9">
        <v>0.31</v>
      </c>
      <c r="E36" s="10">
        <v>17</v>
      </c>
      <c r="F36" s="10">
        <v>5.27</v>
      </c>
      <c r="G36" s="8" t="s">
        <v>13</v>
      </c>
      <c r="H36" s="7" t="s">
        <v>178</v>
      </c>
    </row>
    <row r="37" spans="1:8" x14ac:dyDescent="0.25">
      <c r="A37" s="7" t="s">
        <v>222</v>
      </c>
      <c r="B37" s="8" t="s">
        <v>974</v>
      </c>
      <c r="C37" s="9">
        <v>1.85</v>
      </c>
      <c r="D37" s="9">
        <v>0.30299999999999999</v>
      </c>
      <c r="E37" s="10">
        <v>17</v>
      </c>
      <c r="F37" s="10">
        <v>5.15</v>
      </c>
      <c r="G37" s="8" t="s">
        <v>13</v>
      </c>
      <c r="H37" s="7" t="s">
        <v>178</v>
      </c>
    </row>
    <row r="38" spans="1:8" x14ac:dyDescent="0.25">
      <c r="A38" s="7" t="s">
        <v>222</v>
      </c>
      <c r="B38" s="8" t="s">
        <v>971</v>
      </c>
      <c r="C38" s="9">
        <v>3.79</v>
      </c>
      <c r="D38" s="9">
        <v>0.23400000000000001</v>
      </c>
      <c r="E38" s="10">
        <v>17</v>
      </c>
      <c r="F38" s="10">
        <v>3.98</v>
      </c>
      <c r="G38" s="8" t="s">
        <v>13</v>
      </c>
      <c r="H38" s="7" t="s">
        <v>178</v>
      </c>
    </row>
    <row r="39" spans="1:8" x14ac:dyDescent="0.25">
      <c r="A39" s="7" t="s">
        <v>222</v>
      </c>
      <c r="B39" s="8" t="s">
        <v>973</v>
      </c>
      <c r="C39" s="9">
        <v>1.84</v>
      </c>
      <c r="D39" s="9">
        <v>0.20899999999999999</v>
      </c>
      <c r="E39" s="10">
        <v>17</v>
      </c>
      <c r="F39" s="10">
        <v>3.56</v>
      </c>
      <c r="G39" s="8" t="s">
        <v>13</v>
      </c>
      <c r="H39" s="7" t="s">
        <v>178</v>
      </c>
    </row>
    <row r="40" spans="1:8" x14ac:dyDescent="0.25">
      <c r="A40" s="7" t="s">
        <v>222</v>
      </c>
      <c r="B40" s="8" t="s">
        <v>975</v>
      </c>
      <c r="C40" s="9">
        <v>3.92</v>
      </c>
      <c r="D40" s="9">
        <v>4.2999999999999997E-2</v>
      </c>
      <c r="E40" s="10">
        <v>17</v>
      </c>
      <c r="F40" s="10">
        <v>0.72</v>
      </c>
      <c r="G40" s="8" t="s">
        <v>13</v>
      </c>
      <c r="H40" s="7" t="s">
        <v>178</v>
      </c>
    </row>
    <row r="41" spans="1:8" x14ac:dyDescent="0.25">
      <c r="A41" s="7" t="s">
        <v>222</v>
      </c>
      <c r="B41" s="8" t="s">
        <v>976</v>
      </c>
      <c r="C41" s="9">
        <v>0.92</v>
      </c>
      <c r="D41" s="9">
        <v>3.5999999999999997E-2</v>
      </c>
      <c r="E41" s="10">
        <v>17</v>
      </c>
      <c r="F41" s="10">
        <v>0.61</v>
      </c>
      <c r="G41" s="8" t="s">
        <v>13</v>
      </c>
      <c r="H41" s="7" t="s">
        <v>178</v>
      </c>
    </row>
    <row r="42" spans="1:8" x14ac:dyDescent="0.25">
      <c r="A42" s="7" t="s">
        <v>222</v>
      </c>
      <c r="B42" s="8" t="s">
        <v>977</v>
      </c>
      <c r="C42" s="9">
        <v>1.01</v>
      </c>
      <c r="D42" s="9">
        <v>3.4000000000000002E-2</v>
      </c>
      <c r="E42" s="10">
        <v>17</v>
      </c>
      <c r="F42" s="10">
        <v>0.57999999999999996</v>
      </c>
      <c r="G42" s="8" t="s">
        <v>13</v>
      </c>
      <c r="H42" s="7" t="s">
        <v>178</v>
      </c>
    </row>
    <row r="43" spans="1:8" x14ac:dyDescent="0.25">
      <c r="A43" s="7" t="s">
        <v>222</v>
      </c>
      <c r="B43" s="8" t="s">
        <v>978</v>
      </c>
      <c r="C43" s="9">
        <v>3.49</v>
      </c>
      <c r="D43" s="9">
        <v>2.3E-2</v>
      </c>
      <c r="E43" s="10">
        <v>17</v>
      </c>
      <c r="F43" s="10">
        <v>0.39</v>
      </c>
      <c r="G43" s="8" t="s">
        <v>13</v>
      </c>
      <c r="H43" s="7" t="s">
        <v>178</v>
      </c>
    </row>
    <row r="44" spans="1:8" x14ac:dyDescent="0.25">
      <c r="A44" s="7"/>
      <c r="B44" s="8"/>
      <c r="C44" s="11">
        <f>SUM(C21:C43)</f>
        <v>77</v>
      </c>
      <c r="D44" s="11">
        <f>SUM(D21:D43)</f>
        <v>19.564000000000004</v>
      </c>
      <c r="E44" s="12"/>
      <c r="F44" s="12">
        <f>D44*E43</f>
        <v>332.58800000000008</v>
      </c>
      <c r="G44" s="8"/>
      <c r="H44" s="13" t="s">
        <v>176</v>
      </c>
    </row>
    <row r="45" spans="1:8" x14ac:dyDescent="0.25">
      <c r="A45" s="7" t="s">
        <v>222</v>
      </c>
      <c r="B45" s="8" t="s">
        <v>979</v>
      </c>
      <c r="C45" s="9">
        <v>1.18</v>
      </c>
      <c r="D45" s="9">
        <v>1.1619999999999999</v>
      </c>
      <c r="E45" s="10">
        <v>17</v>
      </c>
      <c r="F45" s="10">
        <v>19.760000000000002</v>
      </c>
      <c r="G45" s="8" t="s">
        <v>13</v>
      </c>
      <c r="H45" s="7" t="s">
        <v>980</v>
      </c>
    </row>
    <row r="46" spans="1:8" x14ac:dyDescent="0.25">
      <c r="A46" s="7" t="s">
        <v>222</v>
      </c>
      <c r="B46" s="8" t="s">
        <v>981</v>
      </c>
      <c r="C46" s="9">
        <v>1.17</v>
      </c>
      <c r="D46" s="9">
        <v>1.1439999999999999</v>
      </c>
      <c r="E46" s="10">
        <v>17</v>
      </c>
      <c r="F46" s="10">
        <v>19.45</v>
      </c>
      <c r="G46" s="8" t="s">
        <v>13</v>
      </c>
      <c r="H46" s="7" t="s">
        <v>980</v>
      </c>
    </row>
    <row r="47" spans="1:8" x14ac:dyDescent="0.25">
      <c r="A47" s="7" t="s">
        <v>222</v>
      </c>
      <c r="B47" s="8" t="s">
        <v>982</v>
      </c>
      <c r="C47" s="9">
        <v>1.1000000000000001</v>
      </c>
      <c r="D47" s="9">
        <v>1.0920000000000001</v>
      </c>
      <c r="E47" s="10">
        <v>17</v>
      </c>
      <c r="F47" s="10">
        <v>18.559999999999999</v>
      </c>
      <c r="G47" s="8" t="s">
        <v>13</v>
      </c>
      <c r="H47" s="7" t="s">
        <v>980</v>
      </c>
    </row>
    <row r="48" spans="1:8" x14ac:dyDescent="0.25">
      <c r="A48" s="7" t="s">
        <v>222</v>
      </c>
      <c r="B48" s="8" t="s">
        <v>983</v>
      </c>
      <c r="C48" s="9">
        <v>2.39</v>
      </c>
      <c r="D48" s="9">
        <v>1.05</v>
      </c>
      <c r="E48" s="10">
        <v>17</v>
      </c>
      <c r="F48" s="10">
        <v>17.850000000000001</v>
      </c>
      <c r="G48" s="8" t="s">
        <v>13</v>
      </c>
      <c r="H48" s="7" t="s">
        <v>980</v>
      </c>
    </row>
    <row r="49" spans="1:8" x14ac:dyDescent="0.25">
      <c r="A49" s="7" t="s">
        <v>222</v>
      </c>
      <c r="B49" s="8" t="s">
        <v>984</v>
      </c>
      <c r="C49" s="9">
        <v>1.18</v>
      </c>
      <c r="D49" s="9">
        <v>0.83499999999999996</v>
      </c>
      <c r="E49" s="10">
        <v>17</v>
      </c>
      <c r="F49" s="10">
        <v>14.2</v>
      </c>
      <c r="G49" s="8" t="s">
        <v>13</v>
      </c>
      <c r="H49" s="7" t="s">
        <v>980</v>
      </c>
    </row>
    <row r="50" spans="1:8" x14ac:dyDescent="0.25">
      <c r="A50" s="7" t="s">
        <v>222</v>
      </c>
      <c r="B50" s="8" t="s">
        <v>985</v>
      </c>
      <c r="C50" s="9">
        <v>1.1299999999999999</v>
      </c>
      <c r="D50" s="9">
        <v>0.77300000000000002</v>
      </c>
      <c r="E50" s="10">
        <v>17</v>
      </c>
      <c r="F50" s="10">
        <v>13.14</v>
      </c>
      <c r="G50" s="8" t="s">
        <v>13</v>
      </c>
      <c r="H50" s="7" t="s">
        <v>980</v>
      </c>
    </row>
    <row r="51" spans="1:8" x14ac:dyDescent="0.25">
      <c r="A51" s="7" t="s">
        <v>222</v>
      </c>
      <c r="B51" s="8" t="s">
        <v>986</v>
      </c>
      <c r="C51" s="9">
        <v>1.61</v>
      </c>
      <c r="D51" s="9">
        <v>0.59299999999999997</v>
      </c>
      <c r="E51" s="10">
        <v>17</v>
      </c>
      <c r="F51" s="10">
        <v>10.08</v>
      </c>
      <c r="G51" s="8" t="s">
        <v>13</v>
      </c>
      <c r="H51" s="7" t="s">
        <v>980</v>
      </c>
    </row>
    <row r="52" spans="1:8" x14ac:dyDescent="0.25">
      <c r="A52" s="7" t="s">
        <v>222</v>
      </c>
      <c r="B52" s="8" t="s">
        <v>983</v>
      </c>
      <c r="C52" s="9">
        <v>2.39</v>
      </c>
      <c r="D52" s="9">
        <v>0.48</v>
      </c>
      <c r="E52" s="10">
        <v>17</v>
      </c>
      <c r="F52" s="10">
        <v>8.16</v>
      </c>
      <c r="G52" s="8" t="s">
        <v>13</v>
      </c>
      <c r="H52" s="7" t="s">
        <v>980</v>
      </c>
    </row>
    <row r="53" spans="1:8" x14ac:dyDescent="0.25">
      <c r="A53" s="7" t="s">
        <v>222</v>
      </c>
      <c r="B53" s="8" t="s">
        <v>987</v>
      </c>
      <c r="C53" s="9">
        <v>0.88</v>
      </c>
      <c r="D53" s="9">
        <v>0.46400000000000002</v>
      </c>
      <c r="E53" s="10">
        <v>17</v>
      </c>
      <c r="F53" s="10">
        <v>7.89</v>
      </c>
      <c r="G53" s="8" t="s">
        <v>13</v>
      </c>
      <c r="H53" s="7" t="s">
        <v>980</v>
      </c>
    </row>
    <row r="54" spans="1:8" x14ac:dyDescent="0.25">
      <c r="A54" s="7" t="s">
        <v>222</v>
      </c>
      <c r="B54" s="8" t="s">
        <v>988</v>
      </c>
      <c r="C54" s="9">
        <v>1.56</v>
      </c>
      <c r="D54" s="9">
        <v>0.44900000000000001</v>
      </c>
      <c r="E54" s="10">
        <v>17</v>
      </c>
      <c r="F54" s="10">
        <v>7.64</v>
      </c>
      <c r="G54" s="8" t="s">
        <v>13</v>
      </c>
      <c r="H54" s="7" t="s">
        <v>980</v>
      </c>
    </row>
    <row r="55" spans="1:8" x14ac:dyDescent="0.25">
      <c r="A55" s="7" t="s">
        <v>222</v>
      </c>
      <c r="B55" s="8" t="s">
        <v>986</v>
      </c>
      <c r="C55" s="9">
        <v>1.61</v>
      </c>
      <c r="D55" s="9">
        <v>0.44900000000000001</v>
      </c>
      <c r="E55" s="10">
        <v>17</v>
      </c>
      <c r="F55" s="10">
        <v>7.63</v>
      </c>
      <c r="G55" s="8" t="s">
        <v>13</v>
      </c>
      <c r="H55" s="7" t="s">
        <v>980</v>
      </c>
    </row>
    <row r="56" spans="1:8" x14ac:dyDescent="0.25">
      <c r="A56" s="7" t="s">
        <v>222</v>
      </c>
      <c r="B56" s="8" t="s">
        <v>989</v>
      </c>
      <c r="C56" s="9">
        <v>0.55000000000000004</v>
      </c>
      <c r="D56" s="9">
        <v>0.41399999999999998</v>
      </c>
      <c r="E56" s="10">
        <v>17</v>
      </c>
      <c r="F56" s="10">
        <v>7.04</v>
      </c>
      <c r="G56" s="8" t="s">
        <v>13</v>
      </c>
      <c r="H56" s="7" t="s">
        <v>980</v>
      </c>
    </row>
    <row r="57" spans="1:8" x14ac:dyDescent="0.25">
      <c r="A57" s="7" t="s">
        <v>222</v>
      </c>
      <c r="B57" s="8" t="s">
        <v>990</v>
      </c>
      <c r="C57" s="9">
        <v>3.91</v>
      </c>
      <c r="D57" s="9">
        <v>0.40300000000000002</v>
      </c>
      <c r="E57" s="10">
        <v>17</v>
      </c>
      <c r="F57" s="10">
        <v>6.85</v>
      </c>
      <c r="G57" s="8" t="s">
        <v>13</v>
      </c>
      <c r="H57" s="7" t="s">
        <v>980</v>
      </c>
    </row>
    <row r="58" spans="1:8" x14ac:dyDescent="0.25">
      <c r="A58" s="7" t="s">
        <v>222</v>
      </c>
      <c r="B58" s="8" t="s">
        <v>991</v>
      </c>
      <c r="C58" s="9">
        <v>1.46</v>
      </c>
      <c r="D58" s="9">
        <v>0.374</v>
      </c>
      <c r="E58" s="10">
        <v>17</v>
      </c>
      <c r="F58" s="10">
        <v>6.36</v>
      </c>
      <c r="G58" s="8" t="s">
        <v>13</v>
      </c>
      <c r="H58" s="7" t="s">
        <v>980</v>
      </c>
    </row>
    <row r="59" spans="1:8" x14ac:dyDescent="0.25">
      <c r="A59" s="7" t="s">
        <v>222</v>
      </c>
      <c r="B59" s="8" t="s">
        <v>984</v>
      </c>
      <c r="C59" s="9">
        <v>1.18</v>
      </c>
      <c r="D59" s="9">
        <v>0.317</v>
      </c>
      <c r="E59" s="10">
        <v>17</v>
      </c>
      <c r="F59" s="10">
        <v>5.38</v>
      </c>
      <c r="G59" s="8" t="s">
        <v>13</v>
      </c>
      <c r="H59" s="7" t="s">
        <v>980</v>
      </c>
    </row>
    <row r="60" spans="1:8" x14ac:dyDescent="0.25">
      <c r="A60" s="7" t="s">
        <v>222</v>
      </c>
      <c r="B60" s="8" t="s">
        <v>992</v>
      </c>
      <c r="C60" s="9">
        <v>1.87</v>
      </c>
      <c r="D60" s="9">
        <v>0.159</v>
      </c>
      <c r="E60" s="10">
        <v>17</v>
      </c>
      <c r="F60" s="10">
        <v>2.71</v>
      </c>
      <c r="G60" s="8" t="s">
        <v>13</v>
      </c>
      <c r="H60" s="7" t="s">
        <v>980</v>
      </c>
    </row>
    <row r="61" spans="1:8" x14ac:dyDescent="0.25">
      <c r="A61" s="7" t="s">
        <v>222</v>
      </c>
      <c r="B61" s="8" t="s">
        <v>993</v>
      </c>
      <c r="C61" s="9">
        <v>0.14000000000000001</v>
      </c>
      <c r="D61" s="9">
        <v>0.14000000000000001</v>
      </c>
      <c r="E61" s="10">
        <v>17</v>
      </c>
      <c r="F61" s="10">
        <v>2.38</v>
      </c>
      <c r="G61" s="8" t="s">
        <v>13</v>
      </c>
      <c r="H61" s="7" t="s">
        <v>980</v>
      </c>
    </row>
    <row r="62" spans="1:8" x14ac:dyDescent="0.25">
      <c r="A62" s="7" t="s">
        <v>222</v>
      </c>
      <c r="B62" s="8" t="s">
        <v>990</v>
      </c>
      <c r="C62" s="9">
        <v>3.91</v>
      </c>
      <c r="D62" s="9">
        <v>7.5999999999999998E-2</v>
      </c>
      <c r="E62" s="10">
        <v>17</v>
      </c>
      <c r="F62" s="10">
        <v>1.29</v>
      </c>
      <c r="G62" s="8" t="s">
        <v>13</v>
      </c>
      <c r="H62" s="7" t="s">
        <v>980</v>
      </c>
    </row>
    <row r="63" spans="1:8" x14ac:dyDescent="0.25">
      <c r="A63" s="7" t="s">
        <v>222</v>
      </c>
      <c r="B63" s="8" t="s">
        <v>994</v>
      </c>
      <c r="C63" s="9">
        <v>0.41</v>
      </c>
      <c r="D63" s="9">
        <v>2.1000000000000001E-2</v>
      </c>
      <c r="E63" s="10">
        <v>17</v>
      </c>
      <c r="F63" s="10">
        <v>0.36</v>
      </c>
      <c r="G63" s="8" t="s">
        <v>13</v>
      </c>
      <c r="H63" s="7" t="s">
        <v>980</v>
      </c>
    </row>
    <row r="64" spans="1:8" x14ac:dyDescent="0.25">
      <c r="A64" s="7" t="s">
        <v>222</v>
      </c>
      <c r="B64" s="8" t="s">
        <v>995</v>
      </c>
      <c r="C64" s="9">
        <v>0.44</v>
      </c>
      <c r="D64" s="9">
        <v>1.4E-2</v>
      </c>
      <c r="E64" s="10">
        <v>17</v>
      </c>
      <c r="F64" s="10">
        <v>0.24</v>
      </c>
      <c r="G64" s="8" t="s">
        <v>13</v>
      </c>
      <c r="H64" s="7" t="s">
        <v>980</v>
      </c>
    </row>
    <row r="65" spans="1:8" x14ac:dyDescent="0.25">
      <c r="A65" s="7"/>
      <c r="B65" s="8"/>
      <c r="C65" s="11">
        <f>SUM(C45:C64)</f>
        <v>30.070000000000004</v>
      </c>
      <c r="D65" s="11">
        <f>SUM(D45:D64)</f>
        <v>10.409000000000002</v>
      </c>
      <c r="E65" s="12"/>
      <c r="F65" s="12">
        <f>D65*E64</f>
        <v>176.95300000000003</v>
      </c>
      <c r="G65" s="8"/>
      <c r="H65" s="13" t="s">
        <v>176</v>
      </c>
    </row>
    <row r="66" spans="1:8" x14ac:dyDescent="0.25">
      <c r="A66" s="7" t="s">
        <v>222</v>
      </c>
      <c r="B66" s="8" t="s">
        <v>996</v>
      </c>
      <c r="C66" s="9">
        <v>2.29</v>
      </c>
      <c r="D66" s="9">
        <v>1.639</v>
      </c>
      <c r="E66" s="10">
        <v>17</v>
      </c>
      <c r="F66" s="10">
        <v>27.87</v>
      </c>
      <c r="G66" s="8" t="s">
        <v>13</v>
      </c>
      <c r="H66" s="7" t="s">
        <v>997</v>
      </c>
    </row>
    <row r="67" spans="1:8" x14ac:dyDescent="0.25">
      <c r="A67" s="7" t="s">
        <v>222</v>
      </c>
      <c r="B67" s="8" t="s">
        <v>998</v>
      </c>
      <c r="C67" s="9">
        <v>1.36</v>
      </c>
      <c r="D67" s="9">
        <v>1.252</v>
      </c>
      <c r="E67" s="10">
        <v>17</v>
      </c>
      <c r="F67" s="10">
        <v>21.28</v>
      </c>
      <c r="G67" s="8" t="s">
        <v>13</v>
      </c>
      <c r="H67" s="7" t="s">
        <v>997</v>
      </c>
    </row>
    <row r="68" spans="1:8" x14ac:dyDescent="0.25">
      <c r="A68" s="7" t="s">
        <v>222</v>
      </c>
      <c r="B68" s="8" t="s">
        <v>999</v>
      </c>
      <c r="C68" s="9">
        <v>1.62</v>
      </c>
      <c r="D68" s="9">
        <v>1.0669999999999999</v>
      </c>
      <c r="E68" s="10">
        <v>17</v>
      </c>
      <c r="F68" s="10">
        <v>18.14</v>
      </c>
      <c r="G68" s="8" t="s">
        <v>13</v>
      </c>
      <c r="H68" s="7" t="s">
        <v>997</v>
      </c>
    </row>
    <row r="69" spans="1:8" x14ac:dyDescent="0.25">
      <c r="A69" s="7" t="s">
        <v>222</v>
      </c>
      <c r="B69" s="8" t="s">
        <v>1000</v>
      </c>
      <c r="C69" s="9">
        <v>0.67</v>
      </c>
      <c r="D69" s="9">
        <v>0.65800000000000003</v>
      </c>
      <c r="E69" s="10">
        <v>17</v>
      </c>
      <c r="F69" s="10">
        <v>11.18</v>
      </c>
      <c r="G69" s="8" t="s">
        <v>13</v>
      </c>
      <c r="H69" s="7" t="s">
        <v>997</v>
      </c>
    </row>
    <row r="70" spans="1:8" x14ac:dyDescent="0.25">
      <c r="A70" s="7" t="s">
        <v>222</v>
      </c>
      <c r="B70" s="8" t="s">
        <v>1001</v>
      </c>
      <c r="C70" s="9">
        <v>3.37</v>
      </c>
      <c r="D70" s="9">
        <v>0.55800000000000005</v>
      </c>
      <c r="E70" s="10">
        <v>17</v>
      </c>
      <c r="F70" s="10">
        <v>9.48</v>
      </c>
      <c r="G70" s="8" t="s">
        <v>13</v>
      </c>
      <c r="H70" s="7" t="s">
        <v>997</v>
      </c>
    </row>
    <row r="71" spans="1:8" x14ac:dyDescent="0.25">
      <c r="A71" s="7" t="s">
        <v>222</v>
      </c>
      <c r="B71" s="8" t="s">
        <v>1002</v>
      </c>
      <c r="C71" s="9">
        <v>0.59</v>
      </c>
      <c r="D71" s="9">
        <v>0.55300000000000005</v>
      </c>
      <c r="E71" s="10">
        <v>17</v>
      </c>
      <c r="F71" s="10">
        <v>9.39</v>
      </c>
      <c r="G71" s="8" t="s">
        <v>13</v>
      </c>
      <c r="H71" s="7" t="s">
        <v>997</v>
      </c>
    </row>
    <row r="72" spans="1:8" x14ac:dyDescent="0.25">
      <c r="A72" s="7" t="s">
        <v>222</v>
      </c>
      <c r="B72" s="8" t="s">
        <v>972</v>
      </c>
      <c r="C72" s="9">
        <v>6.16</v>
      </c>
      <c r="D72" s="9">
        <v>0.51900000000000002</v>
      </c>
      <c r="E72" s="10">
        <v>17</v>
      </c>
      <c r="F72" s="10">
        <v>8.82</v>
      </c>
      <c r="G72" s="8" t="s">
        <v>13</v>
      </c>
      <c r="H72" s="7" t="s">
        <v>997</v>
      </c>
    </row>
    <row r="73" spans="1:8" x14ac:dyDescent="0.25">
      <c r="A73" s="7" t="s">
        <v>222</v>
      </c>
      <c r="B73" s="8" t="s">
        <v>1003</v>
      </c>
      <c r="C73" s="9">
        <v>0.51</v>
      </c>
      <c r="D73" s="9">
        <v>0.505</v>
      </c>
      <c r="E73" s="10">
        <v>17</v>
      </c>
      <c r="F73" s="10">
        <v>8.58</v>
      </c>
      <c r="G73" s="8" t="s">
        <v>13</v>
      </c>
      <c r="H73" s="7" t="s">
        <v>997</v>
      </c>
    </row>
    <row r="74" spans="1:8" x14ac:dyDescent="0.25">
      <c r="A74" s="7" t="s">
        <v>222</v>
      </c>
      <c r="B74" s="8" t="s">
        <v>1004</v>
      </c>
      <c r="C74" s="9">
        <v>0.84</v>
      </c>
      <c r="D74" s="9">
        <v>0.504</v>
      </c>
      <c r="E74" s="10">
        <v>17</v>
      </c>
      <c r="F74" s="10">
        <v>8.57</v>
      </c>
      <c r="G74" s="8" t="s">
        <v>13</v>
      </c>
      <c r="H74" s="7" t="s">
        <v>997</v>
      </c>
    </row>
    <row r="75" spans="1:8" x14ac:dyDescent="0.25">
      <c r="A75" s="7" t="s">
        <v>222</v>
      </c>
      <c r="B75" s="8" t="s">
        <v>1005</v>
      </c>
      <c r="C75" s="9">
        <v>0.51</v>
      </c>
      <c r="D75" s="9">
        <v>0.502</v>
      </c>
      <c r="E75" s="10">
        <v>17</v>
      </c>
      <c r="F75" s="10">
        <v>8.5299999999999994</v>
      </c>
      <c r="G75" s="8" t="s">
        <v>13</v>
      </c>
      <c r="H75" s="7" t="s">
        <v>997</v>
      </c>
    </row>
    <row r="76" spans="1:8" x14ac:dyDescent="0.25">
      <c r="A76" s="7" t="s">
        <v>222</v>
      </c>
      <c r="B76" s="8" t="s">
        <v>1006</v>
      </c>
      <c r="C76" s="9">
        <v>1.81</v>
      </c>
      <c r="D76" s="9">
        <v>0.374</v>
      </c>
      <c r="E76" s="10">
        <v>17</v>
      </c>
      <c r="F76" s="10">
        <v>6.36</v>
      </c>
      <c r="G76" s="8" t="s">
        <v>13</v>
      </c>
      <c r="H76" s="7" t="s">
        <v>997</v>
      </c>
    </row>
    <row r="77" spans="1:8" x14ac:dyDescent="0.25">
      <c r="A77" s="7" t="s">
        <v>222</v>
      </c>
      <c r="B77" s="8" t="s">
        <v>1007</v>
      </c>
      <c r="C77" s="9">
        <v>0.76</v>
      </c>
      <c r="D77" s="9">
        <v>0.36699999999999999</v>
      </c>
      <c r="E77" s="10">
        <v>17</v>
      </c>
      <c r="F77" s="10">
        <v>6.24</v>
      </c>
      <c r="G77" s="8" t="s">
        <v>13</v>
      </c>
      <c r="H77" s="7" t="s">
        <v>997</v>
      </c>
    </row>
    <row r="78" spans="1:8" x14ac:dyDescent="0.25">
      <c r="A78" s="7" t="s">
        <v>222</v>
      </c>
      <c r="B78" s="8" t="s">
        <v>963</v>
      </c>
      <c r="C78" s="9">
        <v>1.9</v>
      </c>
      <c r="D78" s="9">
        <v>0.312</v>
      </c>
      <c r="E78" s="10">
        <v>17</v>
      </c>
      <c r="F78" s="10">
        <v>5.3</v>
      </c>
      <c r="G78" s="8" t="s">
        <v>13</v>
      </c>
      <c r="H78" s="7" t="s">
        <v>997</v>
      </c>
    </row>
    <row r="79" spans="1:8" x14ac:dyDescent="0.25">
      <c r="A79" s="7" t="s">
        <v>222</v>
      </c>
      <c r="B79" s="8" t="s">
        <v>967</v>
      </c>
      <c r="C79" s="9">
        <v>1.98</v>
      </c>
      <c r="D79" s="9">
        <v>0.30599999999999999</v>
      </c>
      <c r="E79" s="10">
        <v>17</v>
      </c>
      <c r="F79" s="10">
        <v>5.2</v>
      </c>
      <c r="G79" s="8" t="s">
        <v>13</v>
      </c>
      <c r="H79" s="7" t="s">
        <v>997</v>
      </c>
    </row>
    <row r="80" spans="1:8" x14ac:dyDescent="0.25">
      <c r="A80" s="7" t="s">
        <v>222</v>
      </c>
      <c r="B80" s="8" t="s">
        <v>1008</v>
      </c>
      <c r="C80" s="9">
        <v>3.71</v>
      </c>
      <c r="D80" s="9">
        <v>0.29499999999999998</v>
      </c>
      <c r="E80" s="10">
        <v>17</v>
      </c>
      <c r="F80" s="10">
        <v>5.0199999999999996</v>
      </c>
      <c r="G80" s="8" t="s">
        <v>13</v>
      </c>
      <c r="H80" s="7" t="s">
        <v>997</v>
      </c>
    </row>
    <row r="81" spans="1:8" x14ac:dyDescent="0.25">
      <c r="A81" s="7" t="s">
        <v>222</v>
      </c>
      <c r="B81" s="8" t="s">
        <v>961</v>
      </c>
      <c r="C81" s="9">
        <v>3.67</v>
      </c>
      <c r="D81" s="9">
        <v>0.27800000000000002</v>
      </c>
      <c r="E81" s="10">
        <v>17</v>
      </c>
      <c r="F81" s="10">
        <v>4.7300000000000004</v>
      </c>
      <c r="G81" s="8" t="s">
        <v>13</v>
      </c>
      <c r="H81" s="7" t="s">
        <v>997</v>
      </c>
    </row>
    <row r="82" spans="1:8" x14ac:dyDescent="0.25">
      <c r="A82" s="7" t="s">
        <v>222</v>
      </c>
      <c r="B82" s="8" t="s">
        <v>1009</v>
      </c>
      <c r="C82" s="9">
        <v>2.5299999999999998</v>
      </c>
      <c r="D82" s="9">
        <v>0.23699999999999999</v>
      </c>
      <c r="E82" s="10">
        <v>17</v>
      </c>
      <c r="F82" s="10">
        <v>4.03</v>
      </c>
      <c r="G82" s="8" t="s">
        <v>13</v>
      </c>
      <c r="H82" s="7" t="s">
        <v>997</v>
      </c>
    </row>
    <row r="83" spans="1:8" x14ac:dyDescent="0.25">
      <c r="A83" s="7" t="s">
        <v>222</v>
      </c>
      <c r="B83" s="8" t="s">
        <v>965</v>
      </c>
      <c r="C83" s="9">
        <v>1.65</v>
      </c>
      <c r="D83" s="9">
        <v>0.214</v>
      </c>
      <c r="E83" s="10">
        <v>17</v>
      </c>
      <c r="F83" s="10">
        <v>3.64</v>
      </c>
      <c r="G83" s="8" t="s">
        <v>13</v>
      </c>
      <c r="H83" s="7" t="s">
        <v>997</v>
      </c>
    </row>
    <row r="84" spans="1:8" x14ac:dyDescent="0.25">
      <c r="A84" s="7" t="s">
        <v>222</v>
      </c>
      <c r="B84" s="8" t="s">
        <v>1010</v>
      </c>
      <c r="C84" s="9">
        <v>1.97</v>
      </c>
      <c r="D84" s="9">
        <v>9.5000000000000001E-2</v>
      </c>
      <c r="E84" s="10">
        <v>17</v>
      </c>
      <c r="F84" s="10">
        <v>1.62</v>
      </c>
      <c r="G84" s="8" t="s">
        <v>13</v>
      </c>
      <c r="H84" s="7" t="s">
        <v>997</v>
      </c>
    </row>
    <row r="85" spans="1:8" x14ac:dyDescent="0.25">
      <c r="A85" s="7" t="s">
        <v>222</v>
      </c>
      <c r="B85" s="8" t="s">
        <v>970</v>
      </c>
      <c r="C85" s="9">
        <v>4.2699999999999996</v>
      </c>
      <c r="D85" s="9">
        <v>2.1000000000000001E-2</v>
      </c>
      <c r="E85" s="10">
        <v>17</v>
      </c>
      <c r="F85" s="10">
        <v>0.35</v>
      </c>
      <c r="G85" s="8" t="s">
        <v>13</v>
      </c>
      <c r="H85" s="7" t="s">
        <v>997</v>
      </c>
    </row>
    <row r="86" spans="1:8" x14ac:dyDescent="0.25">
      <c r="A86" s="7"/>
      <c r="B86" s="8"/>
      <c r="C86" s="11">
        <f>SUM(C66:C85)</f>
        <v>42.17</v>
      </c>
      <c r="D86" s="11">
        <f>SUM(D66:D85)</f>
        <v>10.256000000000002</v>
      </c>
      <c r="E86" s="12"/>
      <c r="F86" s="12">
        <f>D86*E85</f>
        <v>174.35200000000003</v>
      </c>
      <c r="G86" s="8"/>
      <c r="H86" s="13" t="s">
        <v>176</v>
      </c>
    </row>
    <row r="87" spans="1:8" x14ac:dyDescent="0.25">
      <c r="A87" s="7" t="s">
        <v>222</v>
      </c>
      <c r="B87" s="8" t="s">
        <v>1011</v>
      </c>
      <c r="C87" s="9">
        <v>3.6</v>
      </c>
      <c r="D87" s="9">
        <v>2.4220000000000002</v>
      </c>
      <c r="E87" s="10">
        <v>17</v>
      </c>
      <c r="F87" s="10">
        <v>41.17</v>
      </c>
      <c r="G87" s="8" t="s">
        <v>13</v>
      </c>
      <c r="H87" s="7" t="s">
        <v>679</v>
      </c>
    </row>
    <row r="88" spans="1:8" x14ac:dyDescent="0.25">
      <c r="A88" s="7" t="s">
        <v>222</v>
      </c>
      <c r="B88" s="8" t="s">
        <v>1012</v>
      </c>
      <c r="C88" s="9">
        <v>2.2200000000000002</v>
      </c>
      <c r="D88" s="9">
        <v>2.1150000000000002</v>
      </c>
      <c r="E88" s="10">
        <v>17</v>
      </c>
      <c r="F88" s="10">
        <v>35.96</v>
      </c>
      <c r="G88" s="8" t="s">
        <v>13</v>
      </c>
      <c r="H88" s="7" t="s">
        <v>679</v>
      </c>
    </row>
    <row r="89" spans="1:8" x14ac:dyDescent="0.25">
      <c r="A89" s="7" t="s">
        <v>222</v>
      </c>
      <c r="B89" s="8" t="s">
        <v>1013</v>
      </c>
      <c r="C89" s="9">
        <v>3.27</v>
      </c>
      <c r="D89" s="9">
        <v>1.9510000000000001</v>
      </c>
      <c r="E89" s="10">
        <v>17</v>
      </c>
      <c r="F89" s="10">
        <v>33.17</v>
      </c>
      <c r="G89" s="8" t="s">
        <v>13</v>
      </c>
      <c r="H89" s="7" t="s">
        <v>679</v>
      </c>
    </row>
    <row r="90" spans="1:8" x14ac:dyDescent="0.25">
      <c r="A90" s="7" t="s">
        <v>222</v>
      </c>
      <c r="B90" s="8" t="s">
        <v>1014</v>
      </c>
      <c r="C90" s="9">
        <v>1.94</v>
      </c>
      <c r="D90" s="9">
        <v>1.919</v>
      </c>
      <c r="E90" s="10">
        <v>17</v>
      </c>
      <c r="F90" s="10">
        <v>32.619999999999997</v>
      </c>
      <c r="G90" s="8" t="s">
        <v>13</v>
      </c>
      <c r="H90" s="7" t="s">
        <v>679</v>
      </c>
    </row>
    <row r="91" spans="1:8" x14ac:dyDescent="0.25">
      <c r="A91" s="7" t="s">
        <v>222</v>
      </c>
      <c r="B91" s="8" t="s">
        <v>1015</v>
      </c>
      <c r="C91" s="9">
        <v>1.88</v>
      </c>
      <c r="D91" s="9">
        <v>1.8759999999999999</v>
      </c>
      <c r="E91" s="10">
        <v>17</v>
      </c>
      <c r="F91" s="10">
        <v>31.89</v>
      </c>
      <c r="G91" s="8" t="s">
        <v>13</v>
      </c>
      <c r="H91" s="7" t="s">
        <v>679</v>
      </c>
    </row>
    <row r="92" spans="1:8" x14ac:dyDescent="0.25">
      <c r="A92" s="7" t="s">
        <v>222</v>
      </c>
      <c r="B92" s="8" t="s">
        <v>1016</v>
      </c>
      <c r="C92" s="9">
        <v>1.92</v>
      </c>
      <c r="D92" s="9">
        <v>1.87</v>
      </c>
      <c r="E92" s="10">
        <v>17</v>
      </c>
      <c r="F92" s="10">
        <v>31.79</v>
      </c>
      <c r="G92" s="8" t="s">
        <v>13</v>
      </c>
      <c r="H92" s="7" t="s">
        <v>679</v>
      </c>
    </row>
    <row r="93" spans="1:8" x14ac:dyDescent="0.25">
      <c r="A93" s="7" t="s">
        <v>222</v>
      </c>
      <c r="B93" s="8" t="s">
        <v>1017</v>
      </c>
      <c r="C93" s="9">
        <v>1.73</v>
      </c>
      <c r="D93" s="9">
        <v>1.667</v>
      </c>
      <c r="E93" s="10">
        <v>17</v>
      </c>
      <c r="F93" s="10">
        <v>28.34</v>
      </c>
      <c r="G93" s="8" t="s">
        <v>13</v>
      </c>
      <c r="H93" s="7" t="s">
        <v>679</v>
      </c>
    </row>
    <row r="94" spans="1:8" x14ac:dyDescent="0.25">
      <c r="A94" s="7" t="s">
        <v>222</v>
      </c>
      <c r="B94" s="8" t="s">
        <v>1018</v>
      </c>
      <c r="C94" s="9">
        <v>1.69</v>
      </c>
      <c r="D94" s="9">
        <v>1.6559999999999999</v>
      </c>
      <c r="E94" s="10">
        <v>17</v>
      </c>
      <c r="F94" s="10">
        <v>28.15</v>
      </c>
      <c r="G94" s="8" t="s">
        <v>13</v>
      </c>
      <c r="H94" s="7" t="s">
        <v>679</v>
      </c>
    </row>
    <row r="95" spans="1:8" x14ac:dyDescent="0.25">
      <c r="A95" s="7" t="s">
        <v>222</v>
      </c>
      <c r="B95" s="8" t="s">
        <v>1019</v>
      </c>
      <c r="C95" s="9">
        <v>1.98</v>
      </c>
      <c r="D95" s="9">
        <v>1.607</v>
      </c>
      <c r="E95" s="10">
        <v>17</v>
      </c>
      <c r="F95" s="10">
        <v>27.33</v>
      </c>
      <c r="G95" s="8" t="s">
        <v>13</v>
      </c>
      <c r="H95" s="7" t="s">
        <v>679</v>
      </c>
    </row>
    <row r="96" spans="1:8" x14ac:dyDescent="0.25">
      <c r="A96" s="7" t="s">
        <v>222</v>
      </c>
      <c r="B96" s="8" t="s">
        <v>1020</v>
      </c>
      <c r="C96" s="9">
        <v>1.74</v>
      </c>
      <c r="D96" s="9">
        <v>1.57</v>
      </c>
      <c r="E96" s="10">
        <v>17</v>
      </c>
      <c r="F96" s="10">
        <v>26.69</v>
      </c>
      <c r="G96" s="8" t="s">
        <v>13</v>
      </c>
      <c r="H96" s="7" t="s">
        <v>679</v>
      </c>
    </row>
    <row r="97" spans="1:8" x14ac:dyDescent="0.25">
      <c r="A97" s="7" t="s">
        <v>222</v>
      </c>
      <c r="B97" s="8" t="s">
        <v>1021</v>
      </c>
      <c r="C97" s="9">
        <v>2.2599999999999998</v>
      </c>
      <c r="D97" s="9">
        <v>1.552</v>
      </c>
      <c r="E97" s="10">
        <v>17</v>
      </c>
      <c r="F97" s="10">
        <v>26.39</v>
      </c>
      <c r="G97" s="8" t="s">
        <v>13</v>
      </c>
      <c r="H97" s="7" t="s">
        <v>679</v>
      </c>
    </row>
    <row r="98" spans="1:8" x14ac:dyDescent="0.25">
      <c r="A98" s="7" t="s">
        <v>222</v>
      </c>
      <c r="B98" s="8" t="s">
        <v>1022</v>
      </c>
      <c r="C98" s="9">
        <v>2.6</v>
      </c>
      <c r="D98" s="9">
        <v>1.544</v>
      </c>
      <c r="E98" s="10">
        <v>17</v>
      </c>
      <c r="F98" s="10">
        <v>26.25</v>
      </c>
      <c r="G98" s="8" t="s">
        <v>13</v>
      </c>
      <c r="H98" s="7" t="s">
        <v>679</v>
      </c>
    </row>
    <row r="99" spans="1:8" x14ac:dyDescent="0.25">
      <c r="A99" s="7" t="s">
        <v>222</v>
      </c>
      <c r="B99" s="8" t="s">
        <v>1023</v>
      </c>
      <c r="C99" s="9">
        <v>2.17</v>
      </c>
      <c r="D99" s="9">
        <v>1.5369999999999999</v>
      </c>
      <c r="E99" s="10">
        <v>17</v>
      </c>
      <c r="F99" s="10">
        <v>26.12</v>
      </c>
      <c r="G99" s="8" t="s">
        <v>13</v>
      </c>
      <c r="H99" s="7" t="s">
        <v>679</v>
      </c>
    </row>
    <row r="100" spans="1:8" x14ac:dyDescent="0.25">
      <c r="A100" s="7" t="s">
        <v>222</v>
      </c>
      <c r="B100" s="8" t="s">
        <v>1024</v>
      </c>
      <c r="C100" s="9">
        <v>3.65</v>
      </c>
      <c r="D100" s="9">
        <v>1.5009999999999999</v>
      </c>
      <c r="E100" s="10">
        <v>17</v>
      </c>
      <c r="F100" s="10">
        <v>25.52</v>
      </c>
      <c r="G100" s="8" t="s">
        <v>13</v>
      </c>
      <c r="H100" s="7" t="s">
        <v>679</v>
      </c>
    </row>
    <row r="101" spans="1:8" x14ac:dyDescent="0.25">
      <c r="A101" s="7" t="s">
        <v>222</v>
      </c>
      <c r="B101" s="8" t="s">
        <v>1025</v>
      </c>
      <c r="C101" s="9">
        <v>1.51</v>
      </c>
      <c r="D101" s="9">
        <v>1.4850000000000001</v>
      </c>
      <c r="E101" s="10">
        <v>17</v>
      </c>
      <c r="F101" s="10">
        <v>25.25</v>
      </c>
      <c r="G101" s="8" t="s">
        <v>13</v>
      </c>
      <c r="H101" s="7" t="s">
        <v>679</v>
      </c>
    </row>
    <row r="102" spans="1:8" x14ac:dyDescent="0.25">
      <c r="A102" s="7" t="s">
        <v>222</v>
      </c>
      <c r="B102" s="8" t="s">
        <v>1026</v>
      </c>
      <c r="C102" s="9">
        <v>1.45</v>
      </c>
      <c r="D102" s="9">
        <v>1.4430000000000001</v>
      </c>
      <c r="E102" s="10">
        <v>17</v>
      </c>
      <c r="F102" s="10">
        <v>24.53</v>
      </c>
      <c r="G102" s="8" t="s">
        <v>13</v>
      </c>
      <c r="H102" s="7" t="s">
        <v>679</v>
      </c>
    </row>
    <row r="103" spans="1:8" x14ac:dyDescent="0.25">
      <c r="A103" s="7" t="s">
        <v>222</v>
      </c>
      <c r="B103" s="8" t="s">
        <v>1006</v>
      </c>
      <c r="C103" s="9">
        <v>1.81</v>
      </c>
      <c r="D103" s="9">
        <v>1.415</v>
      </c>
      <c r="E103" s="10">
        <v>17</v>
      </c>
      <c r="F103" s="10">
        <v>24.05</v>
      </c>
      <c r="G103" s="8" t="s">
        <v>13</v>
      </c>
      <c r="H103" s="7" t="s">
        <v>679</v>
      </c>
    </row>
    <row r="104" spans="1:8" x14ac:dyDescent="0.25">
      <c r="A104" s="7" t="s">
        <v>222</v>
      </c>
      <c r="B104" s="8" t="s">
        <v>1027</v>
      </c>
      <c r="C104" s="9">
        <v>1.38</v>
      </c>
      <c r="D104" s="9">
        <v>1.375</v>
      </c>
      <c r="E104" s="10">
        <v>17</v>
      </c>
      <c r="F104" s="10">
        <v>23.37</v>
      </c>
      <c r="G104" s="8" t="s">
        <v>13</v>
      </c>
      <c r="H104" s="7" t="s">
        <v>679</v>
      </c>
    </row>
    <row r="105" spans="1:8" x14ac:dyDescent="0.25">
      <c r="A105" s="7" t="s">
        <v>222</v>
      </c>
      <c r="B105" s="8" t="s">
        <v>1028</v>
      </c>
      <c r="C105" s="9">
        <v>1.34</v>
      </c>
      <c r="D105" s="9">
        <v>1.3240000000000001</v>
      </c>
      <c r="E105" s="10">
        <v>17</v>
      </c>
      <c r="F105" s="10">
        <v>22.51</v>
      </c>
      <c r="G105" s="8" t="s">
        <v>13</v>
      </c>
      <c r="H105" s="7" t="s">
        <v>679</v>
      </c>
    </row>
    <row r="106" spans="1:8" x14ac:dyDescent="0.25">
      <c r="A106" s="7" t="s">
        <v>222</v>
      </c>
      <c r="B106" s="8" t="s">
        <v>918</v>
      </c>
      <c r="C106" s="9">
        <v>1.22</v>
      </c>
      <c r="D106" s="9">
        <v>1.2090000000000001</v>
      </c>
      <c r="E106" s="10">
        <v>17</v>
      </c>
      <c r="F106" s="10">
        <v>20.56</v>
      </c>
      <c r="G106" s="8" t="s">
        <v>13</v>
      </c>
      <c r="H106" s="7" t="s">
        <v>679</v>
      </c>
    </row>
    <row r="107" spans="1:8" x14ac:dyDescent="0.25">
      <c r="A107" s="7" t="s">
        <v>222</v>
      </c>
      <c r="B107" s="8" t="s">
        <v>1029</v>
      </c>
      <c r="C107" s="9">
        <v>1.22</v>
      </c>
      <c r="D107" s="9">
        <v>1.157</v>
      </c>
      <c r="E107" s="10">
        <v>17</v>
      </c>
      <c r="F107" s="10">
        <v>19.670000000000002</v>
      </c>
      <c r="G107" s="8" t="s">
        <v>13</v>
      </c>
      <c r="H107" s="7" t="s">
        <v>679</v>
      </c>
    </row>
    <row r="108" spans="1:8" x14ac:dyDescent="0.25">
      <c r="A108" s="7" t="s">
        <v>222</v>
      </c>
      <c r="B108" s="8" t="s">
        <v>1030</v>
      </c>
      <c r="C108" s="9">
        <v>2.12</v>
      </c>
      <c r="D108" s="9">
        <v>1.03</v>
      </c>
      <c r="E108" s="10">
        <v>17</v>
      </c>
      <c r="F108" s="10">
        <v>17.510000000000002</v>
      </c>
      <c r="G108" s="8" t="s">
        <v>13</v>
      </c>
      <c r="H108" s="7" t="s">
        <v>679</v>
      </c>
    </row>
    <row r="109" spans="1:8" x14ac:dyDescent="0.25">
      <c r="A109" s="7" t="s">
        <v>222</v>
      </c>
      <c r="B109" s="8" t="s">
        <v>1031</v>
      </c>
      <c r="C109" s="9">
        <v>1.04</v>
      </c>
      <c r="D109" s="9">
        <v>0.996</v>
      </c>
      <c r="E109" s="10">
        <v>17</v>
      </c>
      <c r="F109" s="10">
        <v>16.920000000000002</v>
      </c>
      <c r="G109" s="8" t="s">
        <v>13</v>
      </c>
      <c r="H109" s="7" t="s">
        <v>679</v>
      </c>
    </row>
    <row r="110" spans="1:8" x14ac:dyDescent="0.25">
      <c r="A110" s="7" t="s">
        <v>222</v>
      </c>
      <c r="B110" s="8" t="s">
        <v>1032</v>
      </c>
      <c r="C110" s="9">
        <v>1.72</v>
      </c>
      <c r="D110" s="9">
        <v>0.99199999999999999</v>
      </c>
      <c r="E110" s="10">
        <v>17</v>
      </c>
      <c r="F110" s="10">
        <v>16.87</v>
      </c>
      <c r="G110" s="8" t="s">
        <v>13</v>
      </c>
      <c r="H110" s="7" t="s">
        <v>679</v>
      </c>
    </row>
    <row r="111" spans="1:8" x14ac:dyDescent="0.25">
      <c r="A111" s="7" t="s">
        <v>222</v>
      </c>
      <c r="B111" s="8" t="s">
        <v>1033</v>
      </c>
      <c r="C111" s="9">
        <v>1.46</v>
      </c>
      <c r="D111" s="9">
        <v>0.89400000000000002</v>
      </c>
      <c r="E111" s="10">
        <v>17</v>
      </c>
      <c r="F111" s="10">
        <v>15.2</v>
      </c>
      <c r="G111" s="8" t="s">
        <v>13</v>
      </c>
      <c r="H111" s="7" t="s">
        <v>679</v>
      </c>
    </row>
    <row r="112" spans="1:8" x14ac:dyDescent="0.25">
      <c r="A112" s="7" t="s">
        <v>222</v>
      </c>
      <c r="B112" s="8" t="s">
        <v>1034</v>
      </c>
      <c r="C112" s="9">
        <v>3.02</v>
      </c>
      <c r="D112" s="9">
        <v>0.874</v>
      </c>
      <c r="E112" s="10">
        <v>17</v>
      </c>
      <c r="F112" s="10">
        <v>14.86</v>
      </c>
      <c r="G112" s="8" t="s">
        <v>13</v>
      </c>
      <c r="H112" s="7" t="s">
        <v>679</v>
      </c>
    </row>
    <row r="113" spans="1:8" x14ac:dyDescent="0.25">
      <c r="A113" s="7" t="s">
        <v>222</v>
      </c>
      <c r="B113" s="8" t="s">
        <v>1035</v>
      </c>
      <c r="C113" s="9">
        <v>1.1000000000000001</v>
      </c>
      <c r="D113" s="9">
        <v>0.77900000000000003</v>
      </c>
      <c r="E113" s="10">
        <v>17</v>
      </c>
      <c r="F113" s="10">
        <v>13.24</v>
      </c>
      <c r="G113" s="8" t="s">
        <v>13</v>
      </c>
      <c r="H113" s="7" t="s">
        <v>679</v>
      </c>
    </row>
    <row r="114" spans="1:8" x14ac:dyDescent="0.25">
      <c r="A114" s="7" t="s">
        <v>222</v>
      </c>
      <c r="B114" s="8" t="s">
        <v>1036</v>
      </c>
      <c r="C114" s="9">
        <v>0.74</v>
      </c>
      <c r="D114" s="9">
        <v>0.70699999999999996</v>
      </c>
      <c r="E114" s="10">
        <v>17</v>
      </c>
      <c r="F114" s="10">
        <v>12.02</v>
      </c>
      <c r="G114" s="8" t="s">
        <v>13</v>
      </c>
      <c r="H114" s="7" t="s">
        <v>679</v>
      </c>
    </row>
    <row r="115" spans="1:8" x14ac:dyDescent="0.25">
      <c r="A115" s="7" t="s">
        <v>222</v>
      </c>
      <c r="B115" s="8" t="s">
        <v>1037</v>
      </c>
      <c r="C115" s="9">
        <v>0.68</v>
      </c>
      <c r="D115" s="9">
        <v>0.68100000000000005</v>
      </c>
      <c r="E115" s="10">
        <v>17</v>
      </c>
      <c r="F115" s="10">
        <v>11.58</v>
      </c>
      <c r="G115" s="8" t="s">
        <v>13</v>
      </c>
      <c r="H115" s="7" t="s">
        <v>679</v>
      </c>
    </row>
    <row r="116" spans="1:8" x14ac:dyDescent="0.25">
      <c r="A116" s="7" t="s">
        <v>222</v>
      </c>
      <c r="B116" s="8" t="s">
        <v>972</v>
      </c>
      <c r="C116" s="9">
        <v>6.16</v>
      </c>
      <c r="D116" s="9">
        <v>0.64300000000000002</v>
      </c>
      <c r="E116" s="10">
        <v>17</v>
      </c>
      <c r="F116" s="10">
        <v>10.93</v>
      </c>
      <c r="G116" s="8" t="s">
        <v>13</v>
      </c>
      <c r="H116" s="7" t="s">
        <v>679</v>
      </c>
    </row>
    <row r="117" spans="1:8" x14ac:dyDescent="0.25">
      <c r="A117" s="7" t="s">
        <v>222</v>
      </c>
      <c r="B117" s="8" t="s">
        <v>1038</v>
      </c>
      <c r="C117" s="9">
        <v>1.38</v>
      </c>
      <c r="D117" s="9">
        <v>0.59699999999999998</v>
      </c>
      <c r="E117" s="10">
        <v>17</v>
      </c>
      <c r="F117" s="10">
        <v>10.15</v>
      </c>
      <c r="G117" s="8" t="s">
        <v>13</v>
      </c>
      <c r="H117" s="7" t="s">
        <v>679</v>
      </c>
    </row>
    <row r="118" spans="1:8" x14ac:dyDescent="0.25">
      <c r="A118" s="7" t="s">
        <v>222</v>
      </c>
      <c r="B118" s="8" t="s">
        <v>1039</v>
      </c>
      <c r="C118" s="9">
        <v>0.8</v>
      </c>
      <c r="D118" s="9">
        <v>0.58199999999999996</v>
      </c>
      <c r="E118" s="10">
        <v>17</v>
      </c>
      <c r="F118" s="10">
        <v>9.9</v>
      </c>
      <c r="G118" s="8" t="s">
        <v>13</v>
      </c>
      <c r="H118" s="7" t="s">
        <v>679</v>
      </c>
    </row>
    <row r="119" spans="1:8" x14ac:dyDescent="0.25">
      <c r="A119" s="7" t="s">
        <v>222</v>
      </c>
      <c r="B119" s="8" t="s">
        <v>1040</v>
      </c>
      <c r="C119" s="9">
        <v>0.55000000000000004</v>
      </c>
      <c r="D119" s="9">
        <v>0.54700000000000004</v>
      </c>
      <c r="E119" s="10">
        <v>17</v>
      </c>
      <c r="F119" s="10">
        <v>9.3000000000000007</v>
      </c>
      <c r="G119" s="8" t="s">
        <v>13</v>
      </c>
      <c r="H119" s="7" t="s">
        <v>679</v>
      </c>
    </row>
    <row r="120" spans="1:8" x14ac:dyDescent="0.25">
      <c r="A120" s="7" t="s">
        <v>222</v>
      </c>
      <c r="B120" s="8" t="s">
        <v>1041</v>
      </c>
      <c r="C120" s="9">
        <v>1.29</v>
      </c>
      <c r="D120" s="9">
        <v>0.53700000000000003</v>
      </c>
      <c r="E120" s="10">
        <v>17</v>
      </c>
      <c r="F120" s="10">
        <v>9.1300000000000008</v>
      </c>
      <c r="G120" s="8" t="s">
        <v>13</v>
      </c>
      <c r="H120" s="7" t="s">
        <v>679</v>
      </c>
    </row>
    <row r="121" spans="1:8" x14ac:dyDescent="0.25">
      <c r="A121" s="7" t="s">
        <v>222</v>
      </c>
      <c r="B121" s="8" t="s">
        <v>1042</v>
      </c>
      <c r="C121" s="9">
        <v>0.51</v>
      </c>
      <c r="D121" s="9">
        <v>0.50600000000000001</v>
      </c>
      <c r="E121" s="10">
        <v>17</v>
      </c>
      <c r="F121" s="10">
        <v>8.61</v>
      </c>
      <c r="G121" s="8" t="s">
        <v>13</v>
      </c>
      <c r="H121" s="7" t="s">
        <v>679</v>
      </c>
    </row>
    <row r="122" spans="1:8" x14ac:dyDescent="0.25">
      <c r="A122" s="7" t="s">
        <v>222</v>
      </c>
      <c r="B122" s="8" t="s">
        <v>1043</v>
      </c>
      <c r="C122" s="9">
        <v>1.73</v>
      </c>
      <c r="D122" s="9">
        <v>0.49199999999999999</v>
      </c>
      <c r="E122" s="10">
        <v>17</v>
      </c>
      <c r="F122" s="10">
        <v>8.3699999999999992</v>
      </c>
      <c r="G122" s="8" t="s">
        <v>13</v>
      </c>
      <c r="H122" s="7" t="s">
        <v>679</v>
      </c>
    </row>
    <row r="123" spans="1:8" x14ac:dyDescent="0.25">
      <c r="A123" s="7" t="s">
        <v>222</v>
      </c>
      <c r="B123" s="8" t="s">
        <v>1044</v>
      </c>
      <c r="C123" s="9">
        <v>0.5</v>
      </c>
      <c r="D123" s="9">
        <v>0.47499999999999998</v>
      </c>
      <c r="E123" s="10">
        <v>17</v>
      </c>
      <c r="F123" s="10">
        <v>8.08</v>
      </c>
      <c r="G123" s="8" t="s">
        <v>13</v>
      </c>
      <c r="H123" s="7" t="s">
        <v>679</v>
      </c>
    </row>
    <row r="124" spans="1:8" x14ac:dyDescent="0.25">
      <c r="A124" s="7" t="s">
        <v>222</v>
      </c>
      <c r="B124" s="8" t="s">
        <v>1045</v>
      </c>
      <c r="C124" s="9">
        <v>1.69</v>
      </c>
      <c r="D124" s="9">
        <v>0.42499999999999999</v>
      </c>
      <c r="E124" s="10">
        <v>17</v>
      </c>
      <c r="F124" s="10">
        <v>7.23</v>
      </c>
      <c r="G124" s="8" t="s">
        <v>13</v>
      </c>
      <c r="H124" s="7" t="s">
        <v>679</v>
      </c>
    </row>
    <row r="125" spans="1:8" x14ac:dyDescent="0.25">
      <c r="A125" s="7" t="s">
        <v>222</v>
      </c>
      <c r="B125" s="8" t="s">
        <v>1046</v>
      </c>
      <c r="C125" s="9">
        <v>4.97</v>
      </c>
      <c r="D125" s="9">
        <v>0.41199999999999998</v>
      </c>
      <c r="E125" s="10">
        <v>17</v>
      </c>
      <c r="F125" s="10">
        <v>7</v>
      </c>
      <c r="G125" s="8" t="s">
        <v>13</v>
      </c>
      <c r="H125" s="7" t="s">
        <v>679</v>
      </c>
    </row>
    <row r="126" spans="1:8" x14ac:dyDescent="0.25">
      <c r="A126" s="7" t="s">
        <v>222</v>
      </c>
      <c r="B126" s="8" t="s">
        <v>1047</v>
      </c>
      <c r="C126" s="9">
        <v>2.11</v>
      </c>
      <c r="D126" s="9">
        <v>0.38500000000000001</v>
      </c>
      <c r="E126" s="10">
        <v>17</v>
      </c>
      <c r="F126" s="10">
        <v>6.55</v>
      </c>
      <c r="G126" s="8" t="s">
        <v>13</v>
      </c>
      <c r="H126" s="7" t="s">
        <v>679</v>
      </c>
    </row>
    <row r="127" spans="1:8" x14ac:dyDescent="0.25">
      <c r="A127" s="7" t="s">
        <v>222</v>
      </c>
      <c r="B127" s="8" t="s">
        <v>1048</v>
      </c>
      <c r="C127" s="9">
        <v>2.17</v>
      </c>
      <c r="D127" s="9">
        <v>0.34100000000000003</v>
      </c>
      <c r="E127" s="10">
        <v>17</v>
      </c>
      <c r="F127" s="10">
        <v>5.8</v>
      </c>
      <c r="G127" s="8" t="s">
        <v>13</v>
      </c>
      <c r="H127" s="7" t="s">
        <v>679</v>
      </c>
    </row>
    <row r="128" spans="1:8" x14ac:dyDescent="0.25">
      <c r="A128" s="7" t="s">
        <v>222</v>
      </c>
      <c r="B128" s="8" t="s">
        <v>1049</v>
      </c>
      <c r="C128" s="9">
        <v>9.94</v>
      </c>
      <c r="D128" s="9">
        <v>0.32200000000000001</v>
      </c>
      <c r="E128" s="10">
        <v>17</v>
      </c>
      <c r="F128" s="10">
        <v>5.47</v>
      </c>
      <c r="G128" s="8" t="s">
        <v>13</v>
      </c>
      <c r="H128" s="7" t="s">
        <v>679</v>
      </c>
    </row>
    <row r="129" spans="1:8" x14ac:dyDescent="0.25">
      <c r="A129" s="7" t="s">
        <v>222</v>
      </c>
      <c r="B129" s="8" t="s">
        <v>1048</v>
      </c>
      <c r="C129" s="9">
        <v>2.17</v>
      </c>
      <c r="D129" s="9">
        <v>0.28199999999999997</v>
      </c>
      <c r="E129" s="10">
        <v>17</v>
      </c>
      <c r="F129" s="10">
        <v>4.79</v>
      </c>
      <c r="G129" s="8" t="s">
        <v>13</v>
      </c>
      <c r="H129" s="7" t="s">
        <v>679</v>
      </c>
    </row>
    <row r="130" spans="1:8" x14ac:dyDescent="0.25">
      <c r="A130" s="7" t="s">
        <v>222</v>
      </c>
      <c r="B130" s="8" t="s">
        <v>947</v>
      </c>
      <c r="C130" s="9">
        <v>2.62</v>
      </c>
      <c r="D130" s="9">
        <v>0.252</v>
      </c>
      <c r="E130" s="10">
        <v>17</v>
      </c>
      <c r="F130" s="10">
        <v>4.29</v>
      </c>
      <c r="G130" s="8" t="s">
        <v>13</v>
      </c>
      <c r="H130" s="7" t="s">
        <v>679</v>
      </c>
    </row>
    <row r="131" spans="1:8" x14ac:dyDescent="0.25">
      <c r="A131" s="7" t="s">
        <v>222</v>
      </c>
      <c r="B131" s="8" t="s">
        <v>1050</v>
      </c>
      <c r="C131" s="9">
        <v>0.38</v>
      </c>
      <c r="D131" s="9">
        <v>0.23200000000000001</v>
      </c>
      <c r="E131" s="10">
        <v>17</v>
      </c>
      <c r="F131" s="10">
        <v>3.95</v>
      </c>
      <c r="G131" s="8" t="s">
        <v>13</v>
      </c>
      <c r="H131" s="7" t="s">
        <v>679</v>
      </c>
    </row>
    <row r="132" spans="1:8" x14ac:dyDescent="0.25">
      <c r="A132" s="7" t="s">
        <v>222</v>
      </c>
      <c r="B132" s="8" t="s">
        <v>1051</v>
      </c>
      <c r="C132" s="9">
        <v>0.51</v>
      </c>
      <c r="D132" s="9">
        <v>0.20300000000000001</v>
      </c>
      <c r="E132" s="10">
        <v>17</v>
      </c>
      <c r="F132" s="10">
        <v>3.45</v>
      </c>
      <c r="G132" s="8" t="s">
        <v>13</v>
      </c>
      <c r="H132" s="7" t="s">
        <v>679</v>
      </c>
    </row>
    <row r="133" spans="1:8" x14ac:dyDescent="0.25">
      <c r="A133" s="7" t="s">
        <v>222</v>
      </c>
      <c r="B133" s="8" t="s">
        <v>1052</v>
      </c>
      <c r="C133" s="9">
        <v>2.77</v>
      </c>
      <c r="D133" s="9">
        <v>0.186</v>
      </c>
      <c r="E133" s="10">
        <v>17</v>
      </c>
      <c r="F133" s="10">
        <v>3.16</v>
      </c>
      <c r="G133" s="8" t="s">
        <v>13</v>
      </c>
      <c r="H133" s="7" t="s">
        <v>679</v>
      </c>
    </row>
    <row r="134" spans="1:8" x14ac:dyDescent="0.25">
      <c r="A134" s="7" t="s">
        <v>222</v>
      </c>
      <c r="B134" s="8" t="s">
        <v>302</v>
      </c>
      <c r="C134" s="9">
        <v>1.7</v>
      </c>
      <c r="D134" s="9">
        <v>0.17699999999999999</v>
      </c>
      <c r="E134" s="10">
        <v>17</v>
      </c>
      <c r="F134" s="10">
        <v>3.01</v>
      </c>
      <c r="G134" s="8" t="s">
        <v>13</v>
      </c>
      <c r="H134" s="7" t="s">
        <v>679</v>
      </c>
    </row>
    <row r="135" spans="1:8" x14ac:dyDescent="0.25">
      <c r="A135" s="7" t="s">
        <v>222</v>
      </c>
      <c r="B135" s="8" t="s">
        <v>1053</v>
      </c>
      <c r="C135" s="9">
        <v>1.08</v>
      </c>
      <c r="D135" s="9">
        <v>0.17499999999999999</v>
      </c>
      <c r="E135" s="10">
        <v>17</v>
      </c>
      <c r="F135" s="10">
        <v>2.98</v>
      </c>
      <c r="G135" s="8" t="s">
        <v>13</v>
      </c>
      <c r="H135" s="7" t="s">
        <v>679</v>
      </c>
    </row>
    <row r="136" spans="1:8" x14ac:dyDescent="0.25">
      <c r="A136" s="7" t="s">
        <v>222</v>
      </c>
      <c r="B136" s="8" t="s">
        <v>1054</v>
      </c>
      <c r="C136" s="9">
        <v>3.15</v>
      </c>
      <c r="D136" s="9">
        <v>0.17499999999999999</v>
      </c>
      <c r="E136" s="10">
        <v>17</v>
      </c>
      <c r="F136" s="10">
        <v>2.98</v>
      </c>
      <c r="G136" s="8" t="s">
        <v>13</v>
      </c>
      <c r="H136" s="7" t="s">
        <v>679</v>
      </c>
    </row>
    <row r="137" spans="1:8" x14ac:dyDescent="0.25">
      <c r="A137" s="7" t="s">
        <v>222</v>
      </c>
      <c r="B137" s="8" t="s">
        <v>1055</v>
      </c>
      <c r="C137" s="9">
        <v>0.93</v>
      </c>
      <c r="D137" s="9">
        <v>0.159</v>
      </c>
      <c r="E137" s="10">
        <v>17</v>
      </c>
      <c r="F137" s="10">
        <v>2.7</v>
      </c>
      <c r="G137" s="8" t="s">
        <v>13</v>
      </c>
      <c r="H137" s="7" t="s">
        <v>679</v>
      </c>
    </row>
    <row r="138" spans="1:8" x14ac:dyDescent="0.25">
      <c r="A138" s="7" t="s">
        <v>222</v>
      </c>
      <c r="B138" s="8" t="s">
        <v>1056</v>
      </c>
      <c r="C138" s="9">
        <v>4.51</v>
      </c>
      <c r="D138" s="9">
        <v>0.14599999999999999</v>
      </c>
      <c r="E138" s="10">
        <v>17</v>
      </c>
      <c r="F138" s="10">
        <v>2.4900000000000002</v>
      </c>
      <c r="G138" s="8" t="s">
        <v>13</v>
      </c>
      <c r="H138" s="7" t="s">
        <v>679</v>
      </c>
    </row>
    <row r="139" spans="1:8" x14ac:dyDescent="0.25">
      <c r="A139" s="7" t="s">
        <v>222</v>
      </c>
      <c r="B139" s="8" t="s">
        <v>1056</v>
      </c>
      <c r="C139" s="9">
        <v>4.51</v>
      </c>
      <c r="D139" s="9">
        <v>0.14599999999999999</v>
      </c>
      <c r="E139" s="10">
        <v>17</v>
      </c>
      <c r="F139" s="10">
        <v>2.48</v>
      </c>
      <c r="G139" s="8" t="s">
        <v>13</v>
      </c>
      <c r="H139" s="7" t="s">
        <v>679</v>
      </c>
    </row>
    <row r="140" spans="1:8" x14ac:dyDescent="0.25">
      <c r="A140" s="7" t="s">
        <v>222</v>
      </c>
      <c r="B140" s="8" t="s">
        <v>1057</v>
      </c>
      <c r="C140" s="9">
        <v>1.9</v>
      </c>
      <c r="D140" s="9">
        <v>0.13900000000000001</v>
      </c>
      <c r="E140" s="10">
        <v>17</v>
      </c>
      <c r="F140" s="10">
        <v>2.37</v>
      </c>
      <c r="G140" s="8" t="s">
        <v>13</v>
      </c>
      <c r="H140" s="7" t="s">
        <v>679</v>
      </c>
    </row>
    <row r="141" spans="1:8" x14ac:dyDescent="0.25">
      <c r="A141" s="7" t="s">
        <v>222</v>
      </c>
      <c r="B141" s="8" t="s">
        <v>1050</v>
      </c>
      <c r="C141" s="9">
        <v>0.38</v>
      </c>
      <c r="D141" s="9">
        <v>0.125</v>
      </c>
      <c r="E141" s="10">
        <v>17</v>
      </c>
      <c r="F141" s="10">
        <v>2.12</v>
      </c>
      <c r="G141" s="8" t="s">
        <v>13</v>
      </c>
      <c r="H141" s="7" t="s">
        <v>679</v>
      </c>
    </row>
    <row r="142" spans="1:8" x14ac:dyDescent="0.25">
      <c r="A142" s="7" t="s">
        <v>222</v>
      </c>
      <c r="B142" s="8" t="s">
        <v>1058</v>
      </c>
      <c r="C142" s="9">
        <v>1.32</v>
      </c>
      <c r="D142" s="9">
        <v>0.125</v>
      </c>
      <c r="E142" s="10">
        <v>17</v>
      </c>
      <c r="F142" s="10">
        <v>2.12</v>
      </c>
      <c r="G142" s="8" t="s">
        <v>13</v>
      </c>
      <c r="H142" s="7" t="s">
        <v>679</v>
      </c>
    </row>
    <row r="143" spans="1:8" x14ac:dyDescent="0.25">
      <c r="A143" s="7" t="s">
        <v>222</v>
      </c>
      <c r="B143" s="8" t="s">
        <v>996</v>
      </c>
      <c r="C143" s="9">
        <v>2.29</v>
      </c>
      <c r="D143" s="9">
        <v>5.3999999999999999E-2</v>
      </c>
      <c r="E143" s="10">
        <v>17</v>
      </c>
      <c r="F143" s="10">
        <v>0.92</v>
      </c>
      <c r="G143" s="8" t="s">
        <v>13</v>
      </c>
      <c r="H143" s="7" t="s">
        <v>679</v>
      </c>
    </row>
    <row r="144" spans="1:8" x14ac:dyDescent="0.25">
      <c r="A144" s="7" t="s">
        <v>222</v>
      </c>
      <c r="B144" s="8" t="s">
        <v>1059</v>
      </c>
      <c r="C144" s="9">
        <v>2.04</v>
      </c>
      <c r="D144" s="9">
        <v>4.8000000000000001E-2</v>
      </c>
      <c r="E144" s="10">
        <v>17</v>
      </c>
      <c r="F144" s="10">
        <v>0.81</v>
      </c>
      <c r="G144" s="8" t="s">
        <v>13</v>
      </c>
      <c r="H144" s="7" t="s">
        <v>679</v>
      </c>
    </row>
    <row r="145" spans="1:8" x14ac:dyDescent="0.25">
      <c r="A145" s="7" t="s">
        <v>222</v>
      </c>
      <c r="B145" s="8" t="s">
        <v>1060</v>
      </c>
      <c r="C145" s="9">
        <v>3.11</v>
      </c>
      <c r="D145" s="9">
        <v>0.04</v>
      </c>
      <c r="E145" s="10">
        <v>17</v>
      </c>
      <c r="F145" s="10">
        <v>0.68</v>
      </c>
      <c r="G145" s="8" t="s">
        <v>13</v>
      </c>
      <c r="H145" s="7" t="s">
        <v>679</v>
      </c>
    </row>
    <row r="146" spans="1:8" x14ac:dyDescent="0.25">
      <c r="A146" s="7" t="s">
        <v>222</v>
      </c>
      <c r="B146" s="8" t="s">
        <v>1048</v>
      </c>
      <c r="C146" s="9">
        <v>2.17</v>
      </c>
      <c r="D146" s="9">
        <v>3.3000000000000002E-2</v>
      </c>
      <c r="E146" s="10">
        <v>17</v>
      </c>
      <c r="F146" s="10">
        <v>0.56000000000000005</v>
      </c>
      <c r="G146" s="8" t="s">
        <v>13</v>
      </c>
      <c r="H146" s="7" t="s">
        <v>679</v>
      </c>
    </row>
    <row r="147" spans="1:8" x14ac:dyDescent="0.25">
      <c r="A147" s="7" t="s">
        <v>222</v>
      </c>
      <c r="B147" s="8" t="s">
        <v>1013</v>
      </c>
      <c r="C147" s="9">
        <v>3.27</v>
      </c>
      <c r="D147" s="9">
        <v>2.5999999999999999E-2</v>
      </c>
      <c r="E147" s="10">
        <v>17</v>
      </c>
      <c r="F147" s="10">
        <v>0.45</v>
      </c>
      <c r="G147" s="8" t="s">
        <v>13</v>
      </c>
      <c r="H147" s="7" t="s">
        <v>679</v>
      </c>
    </row>
    <row r="148" spans="1:8" x14ac:dyDescent="0.25">
      <c r="A148" s="7" t="s">
        <v>222</v>
      </c>
      <c r="B148" s="8" t="s">
        <v>1061</v>
      </c>
      <c r="C148" s="9">
        <v>0.35</v>
      </c>
      <c r="D148" s="9">
        <v>2.1999999999999999E-2</v>
      </c>
      <c r="E148" s="10">
        <v>17</v>
      </c>
      <c r="F148" s="10">
        <v>0.37</v>
      </c>
      <c r="G148" s="8" t="s">
        <v>13</v>
      </c>
      <c r="H148" s="7" t="s">
        <v>679</v>
      </c>
    </row>
    <row r="149" spans="1:8" x14ac:dyDescent="0.25">
      <c r="A149" s="7" t="s">
        <v>222</v>
      </c>
      <c r="B149" s="8" t="s">
        <v>1062</v>
      </c>
      <c r="C149" s="9">
        <v>3.12</v>
      </c>
      <c r="D149" s="9">
        <v>2.1000000000000001E-2</v>
      </c>
      <c r="E149" s="10">
        <v>17</v>
      </c>
      <c r="F149" s="10">
        <v>0.36</v>
      </c>
      <c r="G149" s="8" t="s">
        <v>13</v>
      </c>
      <c r="H149" s="7" t="s">
        <v>679</v>
      </c>
    </row>
    <row r="150" spans="1:8" x14ac:dyDescent="0.25">
      <c r="A150" s="7" t="s">
        <v>222</v>
      </c>
      <c r="B150" s="8" t="s">
        <v>1056</v>
      </c>
      <c r="C150" s="9">
        <v>4.51</v>
      </c>
      <c r="D150" s="9">
        <v>1.7999999999999999E-2</v>
      </c>
      <c r="E150" s="10">
        <v>17</v>
      </c>
      <c r="F150" s="10">
        <v>0.3</v>
      </c>
      <c r="G150" s="8" t="s">
        <v>13</v>
      </c>
      <c r="H150" s="7" t="s">
        <v>679</v>
      </c>
    </row>
    <row r="151" spans="1:8" x14ac:dyDescent="0.25">
      <c r="A151" s="7"/>
      <c r="B151" s="8"/>
      <c r="C151" s="11">
        <f>SUM(C87:C150)</f>
        <v>137.05000000000004</v>
      </c>
      <c r="D151" s="11">
        <f>SUM(D87:D150)</f>
        <v>50.196000000000012</v>
      </c>
      <c r="E151" s="12"/>
      <c r="F151" s="12">
        <f>D151*E150</f>
        <v>853.33200000000022</v>
      </c>
      <c r="G151" s="8"/>
      <c r="H151" s="13" t="s">
        <v>176</v>
      </c>
    </row>
    <row r="152" spans="1:8" x14ac:dyDescent="0.25">
      <c r="A152" s="7" t="s">
        <v>222</v>
      </c>
      <c r="B152" s="8" t="s">
        <v>1063</v>
      </c>
      <c r="C152" s="9">
        <v>2.58</v>
      </c>
      <c r="D152" s="9">
        <v>2.2749999999999999</v>
      </c>
      <c r="E152" s="10">
        <v>17</v>
      </c>
      <c r="F152" s="10">
        <v>38.68</v>
      </c>
      <c r="G152" s="8" t="s">
        <v>13</v>
      </c>
      <c r="H152" s="7" t="s">
        <v>1064</v>
      </c>
    </row>
    <row r="153" spans="1:8" x14ac:dyDescent="0.25">
      <c r="A153" s="7" t="s">
        <v>222</v>
      </c>
      <c r="B153" s="8" t="s">
        <v>1065</v>
      </c>
      <c r="C153" s="9">
        <v>2.6</v>
      </c>
      <c r="D153" s="9">
        <v>2.04</v>
      </c>
      <c r="E153" s="10">
        <v>17</v>
      </c>
      <c r="F153" s="10">
        <v>34.68</v>
      </c>
      <c r="G153" s="8" t="s">
        <v>13</v>
      </c>
      <c r="H153" s="7" t="s">
        <v>1064</v>
      </c>
    </row>
    <row r="154" spans="1:8" x14ac:dyDescent="0.25">
      <c r="A154" s="7" t="s">
        <v>222</v>
      </c>
      <c r="B154" s="8" t="s">
        <v>1066</v>
      </c>
      <c r="C154" s="9">
        <v>2.1800000000000002</v>
      </c>
      <c r="D154" s="9">
        <v>1.716</v>
      </c>
      <c r="E154" s="10">
        <v>17</v>
      </c>
      <c r="F154" s="10">
        <v>29.17</v>
      </c>
      <c r="G154" s="8" t="s">
        <v>13</v>
      </c>
      <c r="H154" s="7" t="s">
        <v>1064</v>
      </c>
    </row>
    <row r="155" spans="1:8" x14ac:dyDescent="0.25">
      <c r="A155" s="7" t="s">
        <v>222</v>
      </c>
      <c r="B155" s="8" t="s">
        <v>1067</v>
      </c>
      <c r="C155" s="9">
        <v>2</v>
      </c>
      <c r="D155" s="9">
        <v>1.3480000000000001</v>
      </c>
      <c r="E155" s="10">
        <v>17</v>
      </c>
      <c r="F155" s="10">
        <v>22.92</v>
      </c>
      <c r="G155" s="8" t="s">
        <v>13</v>
      </c>
      <c r="H155" s="7" t="s">
        <v>1064</v>
      </c>
    </row>
    <row r="156" spans="1:8" x14ac:dyDescent="0.25">
      <c r="A156" s="7" t="s">
        <v>222</v>
      </c>
      <c r="B156" s="8" t="s">
        <v>1068</v>
      </c>
      <c r="C156" s="9">
        <v>1.46</v>
      </c>
      <c r="D156" s="9">
        <v>1.331</v>
      </c>
      <c r="E156" s="10">
        <v>17</v>
      </c>
      <c r="F156" s="10">
        <v>22.63</v>
      </c>
      <c r="G156" s="8" t="s">
        <v>13</v>
      </c>
      <c r="H156" s="7" t="s">
        <v>1064</v>
      </c>
    </row>
    <row r="157" spans="1:8" x14ac:dyDescent="0.25">
      <c r="A157" s="7" t="s">
        <v>222</v>
      </c>
      <c r="B157" s="8" t="s">
        <v>1069</v>
      </c>
      <c r="C157" s="9">
        <v>1.87</v>
      </c>
      <c r="D157" s="9">
        <v>1.3160000000000001</v>
      </c>
      <c r="E157" s="10">
        <v>17</v>
      </c>
      <c r="F157" s="10">
        <v>22.37</v>
      </c>
      <c r="G157" s="8" t="s">
        <v>13</v>
      </c>
      <c r="H157" s="7" t="s">
        <v>1064</v>
      </c>
    </row>
    <row r="158" spans="1:8" x14ac:dyDescent="0.25">
      <c r="A158" s="7" t="s">
        <v>222</v>
      </c>
      <c r="B158" s="8" t="s">
        <v>1070</v>
      </c>
      <c r="C158" s="9">
        <v>2.21</v>
      </c>
      <c r="D158" s="9">
        <v>1.3109999999999999</v>
      </c>
      <c r="E158" s="10">
        <v>17</v>
      </c>
      <c r="F158" s="10">
        <v>22.29</v>
      </c>
      <c r="G158" s="8" t="s">
        <v>13</v>
      </c>
      <c r="H158" s="7" t="s">
        <v>1064</v>
      </c>
    </row>
    <row r="159" spans="1:8" x14ac:dyDescent="0.25">
      <c r="A159" s="7" t="s">
        <v>222</v>
      </c>
      <c r="B159" s="8" t="s">
        <v>1071</v>
      </c>
      <c r="C159" s="9">
        <v>1.72</v>
      </c>
      <c r="D159" s="9">
        <v>1.2929999999999999</v>
      </c>
      <c r="E159" s="10">
        <v>17</v>
      </c>
      <c r="F159" s="10">
        <v>21.97</v>
      </c>
      <c r="G159" s="8" t="s">
        <v>13</v>
      </c>
      <c r="H159" s="7" t="s">
        <v>1064</v>
      </c>
    </row>
    <row r="160" spans="1:8" x14ac:dyDescent="0.25">
      <c r="A160" s="7" t="s">
        <v>222</v>
      </c>
      <c r="B160" s="8" t="s">
        <v>1072</v>
      </c>
      <c r="C160" s="9">
        <v>0.91</v>
      </c>
      <c r="D160" s="9">
        <v>0.90600000000000003</v>
      </c>
      <c r="E160" s="10">
        <v>17</v>
      </c>
      <c r="F160" s="10">
        <v>15.4</v>
      </c>
      <c r="G160" s="8" t="s">
        <v>13</v>
      </c>
      <c r="H160" s="7" t="s">
        <v>1064</v>
      </c>
    </row>
    <row r="161" spans="1:8" x14ac:dyDescent="0.25">
      <c r="A161" s="7" t="s">
        <v>222</v>
      </c>
      <c r="B161" s="8" t="s">
        <v>1073</v>
      </c>
      <c r="C161" s="9">
        <v>1.1399999999999999</v>
      </c>
      <c r="D161" s="9">
        <v>0.89800000000000002</v>
      </c>
      <c r="E161" s="10">
        <v>17</v>
      </c>
      <c r="F161" s="10">
        <v>15.27</v>
      </c>
      <c r="G161" s="8" t="s">
        <v>13</v>
      </c>
      <c r="H161" s="7" t="s">
        <v>1064</v>
      </c>
    </row>
    <row r="162" spans="1:8" x14ac:dyDescent="0.25">
      <c r="A162" s="7" t="s">
        <v>222</v>
      </c>
      <c r="B162" s="8" t="s">
        <v>1074</v>
      </c>
      <c r="C162" s="9">
        <v>1.37</v>
      </c>
      <c r="D162" s="9">
        <v>0.89100000000000001</v>
      </c>
      <c r="E162" s="10">
        <v>17</v>
      </c>
      <c r="F162" s="10">
        <v>15.15</v>
      </c>
      <c r="G162" s="8" t="s">
        <v>13</v>
      </c>
      <c r="H162" s="7" t="s">
        <v>1064</v>
      </c>
    </row>
    <row r="163" spans="1:8" x14ac:dyDescent="0.25">
      <c r="A163" s="7" t="s">
        <v>222</v>
      </c>
      <c r="B163" s="8" t="s">
        <v>1075</v>
      </c>
      <c r="C163" s="9">
        <v>7.29</v>
      </c>
      <c r="D163" s="9">
        <v>0.82</v>
      </c>
      <c r="E163" s="10">
        <v>17</v>
      </c>
      <c r="F163" s="10">
        <v>13.94</v>
      </c>
      <c r="G163" s="8" t="s">
        <v>13</v>
      </c>
      <c r="H163" s="7" t="s">
        <v>1064</v>
      </c>
    </row>
    <row r="164" spans="1:8" x14ac:dyDescent="0.25">
      <c r="A164" s="7" t="s">
        <v>222</v>
      </c>
      <c r="B164" s="8" t="s">
        <v>802</v>
      </c>
      <c r="C164" s="9">
        <v>1.1100000000000001</v>
      </c>
      <c r="D164" s="9">
        <v>0.78400000000000003</v>
      </c>
      <c r="E164" s="10">
        <v>17</v>
      </c>
      <c r="F164" s="10">
        <v>13.33</v>
      </c>
      <c r="G164" s="8" t="s">
        <v>13</v>
      </c>
      <c r="H164" s="7" t="s">
        <v>1064</v>
      </c>
    </row>
    <row r="165" spans="1:8" x14ac:dyDescent="0.25">
      <c r="A165" s="7" t="s">
        <v>222</v>
      </c>
      <c r="B165" s="8" t="s">
        <v>1076</v>
      </c>
      <c r="C165" s="9">
        <v>0.83</v>
      </c>
      <c r="D165" s="9">
        <v>0.49</v>
      </c>
      <c r="E165" s="10">
        <v>17</v>
      </c>
      <c r="F165" s="10">
        <v>8.33</v>
      </c>
      <c r="G165" s="8" t="s">
        <v>13</v>
      </c>
      <c r="H165" s="7" t="s">
        <v>1064</v>
      </c>
    </row>
    <row r="166" spans="1:8" x14ac:dyDescent="0.25">
      <c r="A166" s="7" t="s">
        <v>222</v>
      </c>
      <c r="B166" s="8" t="s">
        <v>1077</v>
      </c>
      <c r="C166" s="9">
        <v>0.6</v>
      </c>
      <c r="D166" s="9">
        <v>0.44800000000000001</v>
      </c>
      <c r="E166" s="10">
        <v>17</v>
      </c>
      <c r="F166" s="10">
        <v>7.62</v>
      </c>
      <c r="G166" s="8" t="s">
        <v>13</v>
      </c>
      <c r="H166" s="7" t="s">
        <v>1064</v>
      </c>
    </row>
    <row r="167" spans="1:8" x14ac:dyDescent="0.25">
      <c r="A167" s="7" t="s">
        <v>222</v>
      </c>
      <c r="B167" s="8" t="s">
        <v>1078</v>
      </c>
      <c r="C167" s="9">
        <v>1.41</v>
      </c>
      <c r="D167" s="9">
        <v>0.374</v>
      </c>
      <c r="E167" s="10">
        <v>17</v>
      </c>
      <c r="F167" s="10">
        <v>6.35</v>
      </c>
      <c r="G167" s="8" t="s">
        <v>13</v>
      </c>
      <c r="H167" s="7" t="s">
        <v>1064</v>
      </c>
    </row>
    <row r="168" spans="1:8" x14ac:dyDescent="0.25">
      <c r="A168" s="7" t="s">
        <v>222</v>
      </c>
      <c r="B168" s="8" t="s">
        <v>966</v>
      </c>
      <c r="C168" s="9">
        <v>2.81</v>
      </c>
      <c r="D168" s="9">
        <v>0.35499999999999998</v>
      </c>
      <c r="E168" s="10">
        <v>17</v>
      </c>
      <c r="F168" s="10">
        <v>6.04</v>
      </c>
      <c r="G168" s="8" t="s">
        <v>13</v>
      </c>
      <c r="H168" s="7" t="s">
        <v>1064</v>
      </c>
    </row>
    <row r="169" spans="1:8" x14ac:dyDescent="0.25">
      <c r="A169" s="7" t="s">
        <v>222</v>
      </c>
      <c r="B169" s="8" t="s">
        <v>1079</v>
      </c>
      <c r="C169" s="9">
        <v>3.52</v>
      </c>
      <c r="D169" s="9">
        <v>0.29699999999999999</v>
      </c>
      <c r="E169" s="10">
        <v>17</v>
      </c>
      <c r="F169" s="10">
        <v>5.05</v>
      </c>
      <c r="G169" s="8" t="s">
        <v>13</v>
      </c>
      <c r="H169" s="7" t="s">
        <v>1064</v>
      </c>
    </row>
    <row r="170" spans="1:8" x14ac:dyDescent="0.25">
      <c r="A170" s="7" t="s">
        <v>222</v>
      </c>
      <c r="B170" s="8" t="s">
        <v>839</v>
      </c>
      <c r="C170" s="9">
        <v>0.78</v>
      </c>
      <c r="D170" s="9">
        <v>0.247</v>
      </c>
      <c r="E170" s="10">
        <v>17</v>
      </c>
      <c r="F170" s="10">
        <v>4.21</v>
      </c>
      <c r="G170" s="8" t="s">
        <v>13</v>
      </c>
      <c r="H170" s="7" t="s">
        <v>1064</v>
      </c>
    </row>
    <row r="171" spans="1:8" x14ac:dyDescent="0.25">
      <c r="A171" s="7" t="s">
        <v>222</v>
      </c>
      <c r="B171" s="8" t="s">
        <v>1079</v>
      </c>
      <c r="C171" s="9">
        <v>3.52</v>
      </c>
      <c r="D171" s="9">
        <v>0.221</v>
      </c>
      <c r="E171" s="10">
        <v>17</v>
      </c>
      <c r="F171" s="10">
        <v>3.76</v>
      </c>
      <c r="G171" s="8" t="s">
        <v>13</v>
      </c>
      <c r="H171" s="7" t="s">
        <v>1064</v>
      </c>
    </row>
    <row r="172" spans="1:8" x14ac:dyDescent="0.25">
      <c r="A172" s="7" t="s">
        <v>222</v>
      </c>
      <c r="B172" s="8" t="s">
        <v>1073</v>
      </c>
      <c r="C172" s="9">
        <v>1.1399999999999999</v>
      </c>
      <c r="D172" s="9">
        <v>0.193</v>
      </c>
      <c r="E172" s="10">
        <v>17</v>
      </c>
      <c r="F172" s="10">
        <v>3.27</v>
      </c>
      <c r="G172" s="8" t="s">
        <v>13</v>
      </c>
      <c r="H172" s="7" t="s">
        <v>1064</v>
      </c>
    </row>
    <row r="173" spans="1:8" x14ac:dyDescent="0.25">
      <c r="A173" s="7" t="s">
        <v>222</v>
      </c>
      <c r="B173" s="8" t="s">
        <v>1080</v>
      </c>
      <c r="C173" s="9">
        <v>3.31</v>
      </c>
      <c r="D173" s="9">
        <v>0.121</v>
      </c>
      <c r="E173" s="10">
        <v>17</v>
      </c>
      <c r="F173" s="10">
        <v>2.0499999999999998</v>
      </c>
      <c r="G173" s="8" t="s">
        <v>13</v>
      </c>
      <c r="H173" s="7" t="s">
        <v>1064</v>
      </c>
    </row>
    <row r="174" spans="1:8" x14ac:dyDescent="0.25">
      <c r="A174" s="7" t="s">
        <v>222</v>
      </c>
      <c r="B174" s="8" t="s">
        <v>1074</v>
      </c>
      <c r="C174" s="9">
        <v>1.37</v>
      </c>
      <c r="D174" s="9">
        <v>8.1000000000000003E-2</v>
      </c>
      <c r="E174" s="10">
        <v>17</v>
      </c>
      <c r="F174" s="10">
        <v>1.38</v>
      </c>
      <c r="G174" s="8" t="s">
        <v>13</v>
      </c>
      <c r="H174" s="7" t="s">
        <v>1064</v>
      </c>
    </row>
    <row r="175" spans="1:8" x14ac:dyDescent="0.25">
      <c r="A175" s="7" t="s">
        <v>222</v>
      </c>
      <c r="B175" s="8" t="s">
        <v>1077</v>
      </c>
      <c r="C175" s="9">
        <v>0.6</v>
      </c>
      <c r="D175" s="9">
        <v>0.08</v>
      </c>
      <c r="E175" s="10">
        <v>17</v>
      </c>
      <c r="F175" s="10">
        <v>1.37</v>
      </c>
      <c r="G175" s="8" t="s">
        <v>13</v>
      </c>
      <c r="H175" s="7" t="s">
        <v>1064</v>
      </c>
    </row>
    <row r="176" spans="1:8" x14ac:dyDescent="0.25">
      <c r="A176" s="7" t="s">
        <v>222</v>
      </c>
      <c r="B176" s="8" t="s">
        <v>1081</v>
      </c>
      <c r="C176" s="9">
        <v>0.75</v>
      </c>
      <c r="D176" s="9">
        <v>3.7999999999999999E-2</v>
      </c>
      <c r="E176" s="10">
        <v>17</v>
      </c>
      <c r="F176" s="10">
        <v>0.64</v>
      </c>
      <c r="G176" s="8" t="s">
        <v>13</v>
      </c>
      <c r="H176" s="7" t="s">
        <v>1064</v>
      </c>
    </row>
    <row r="177" spans="1:8" x14ac:dyDescent="0.25">
      <c r="A177" s="7"/>
      <c r="B177" s="8"/>
      <c r="C177" s="11">
        <f>SUM(C152:C176)</f>
        <v>49.080000000000013</v>
      </c>
      <c r="D177" s="11">
        <f>SUM(D152:D176)</f>
        <v>19.873999999999995</v>
      </c>
      <c r="E177" s="12"/>
      <c r="F177" s="12">
        <f>D177*E176</f>
        <v>337.85799999999995</v>
      </c>
      <c r="G177" s="8"/>
      <c r="H177" s="13" t="s">
        <v>176</v>
      </c>
    </row>
    <row r="178" spans="1:8" x14ac:dyDescent="0.25">
      <c r="A178" s="7" t="s">
        <v>222</v>
      </c>
      <c r="B178" s="8" t="s">
        <v>1082</v>
      </c>
      <c r="C178" s="9">
        <v>1.75</v>
      </c>
      <c r="D178" s="9">
        <v>1.0640000000000001</v>
      </c>
      <c r="E178" s="10">
        <v>17</v>
      </c>
      <c r="F178" s="10">
        <v>18.09</v>
      </c>
      <c r="G178" s="8" t="s">
        <v>13</v>
      </c>
      <c r="H178" s="7" t="s">
        <v>1083</v>
      </c>
    </row>
    <row r="179" spans="1:8" x14ac:dyDescent="0.25">
      <c r="A179" s="7" t="s">
        <v>222</v>
      </c>
      <c r="B179" s="8" t="s">
        <v>1084</v>
      </c>
      <c r="C179" s="9">
        <v>1.42</v>
      </c>
      <c r="D179" s="9">
        <v>0.47</v>
      </c>
      <c r="E179" s="10">
        <v>17</v>
      </c>
      <c r="F179" s="10">
        <v>7.99</v>
      </c>
      <c r="G179" s="8" t="s">
        <v>13</v>
      </c>
      <c r="H179" s="7" t="s">
        <v>1083</v>
      </c>
    </row>
    <row r="180" spans="1:8" x14ac:dyDescent="0.25">
      <c r="A180" s="7" t="s">
        <v>222</v>
      </c>
      <c r="B180" s="8" t="s">
        <v>1085</v>
      </c>
      <c r="C180" s="9">
        <v>1.73</v>
      </c>
      <c r="D180" s="9">
        <v>8.2000000000000003E-2</v>
      </c>
      <c r="E180" s="10">
        <v>17</v>
      </c>
      <c r="F180" s="10">
        <v>1.4</v>
      </c>
      <c r="G180" s="8" t="s">
        <v>13</v>
      </c>
      <c r="H180" s="7" t="s">
        <v>1083</v>
      </c>
    </row>
    <row r="181" spans="1:8" x14ac:dyDescent="0.25">
      <c r="A181" s="7" t="s">
        <v>222</v>
      </c>
      <c r="B181" s="8" t="s">
        <v>1086</v>
      </c>
      <c r="C181" s="9">
        <v>4.97</v>
      </c>
      <c r="D181" s="9">
        <v>1.4999999999999999E-2</v>
      </c>
      <c r="E181" s="10">
        <v>17</v>
      </c>
      <c r="F181" s="10">
        <v>0.26</v>
      </c>
      <c r="G181" s="8" t="s">
        <v>13</v>
      </c>
      <c r="H181" s="7" t="s">
        <v>1083</v>
      </c>
    </row>
    <row r="182" spans="1:8" x14ac:dyDescent="0.25">
      <c r="A182" s="7"/>
      <c r="B182" s="8"/>
      <c r="C182" s="11">
        <f>SUM(C178:C181)</f>
        <v>9.870000000000001</v>
      </c>
      <c r="D182" s="11">
        <f>SUM(D178:D181)</f>
        <v>1.631</v>
      </c>
      <c r="E182" s="12"/>
      <c r="F182" s="12">
        <f>D182*E181</f>
        <v>27.727</v>
      </c>
      <c r="G182" s="8"/>
      <c r="H182" s="13" t="s">
        <v>176</v>
      </c>
    </row>
    <row r="183" spans="1:8" x14ac:dyDescent="0.25">
      <c r="A183" s="7" t="s">
        <v>222</v>
      </c>
      <c r="B183" s="8" t="s">
        <v>953</v>
      </c>
      <c r="C183" s="9">
        <v>3.12</v>
      </c>
      <c r="D183" s="9">
        <v>0.374</v>
      </c>
      <c r="E183" s="10">
        <v>17</v>
      </c>
      <c r="F183" s="10">
        <v>6.36</v>
      </c>
      <c r="G183" s="8" t="s">
        <v>13</v>
      </c>
      <c r="H183" s="7" t="s">
        <v>1087</v>
      </c>
    </row>
    <row r="184" spans="1:8" x14ac:dyDescent="0.25">
      <c r="A184" s="7" t="s">
        <v>222</v>
      </c>
      <c r="B184" s="8" t="s">
        <v>1088</v>
      </c>
      <c r="C184" s="9">
        <v>0.47</v>
      </c>
      <c r="D184" s="9">
        <v>0.20499999999999999</v>
      </c>
      <c r="E184" s="10">
        <v>17</v>
      </c>
      <c r="F184" s="10">
        <v>3.48</v>
      </c>
      <c r="G184" s="8" t="s">
        <v>13</v>
      </c>
      <c r="H184" s="7" t="s">
        <v>1087</v>
      </c>
    </row>
    <row r="185" spans="1:8" x14ac:dyDescent="0.25">
      <c r="A185" s="7"/>
      <c r="B185" s="8"/>
      <c r="C185" s="11">
        <f>SUM(C183:C184)</f>
        <v>3.59</v>
      </c>
      <c r="D185" s="11">
        <f>SUM(D183:D184)</f>
        <v>0.57899999999999996</v>
      </c>
      <c r="E185" s="12"/>
      <c r="F185" s="12">
        <f>D185*E184</f>
        <v>9.843</v>
      </c>
      <c r="G185" s="8"/>
      <c r="H185" s="13" t="s">
        <v>176</v>
      </c>
    </row>
    <row r="186" spans="1:8" x14ac:dyDescent="0.25">
      <c r="A186" s="7" t="s">
        <v>222</v>
      </c>
      <c r="B186" s="8" t="s">
        <v>1089</v>
      </c>
      <c r="C186" s="9">
        <v>3.94</v>
      </c>
      <c r="D186" s="9">
        <v>1.63</v>
      </c>
      <c r="E186" s="10">
        <v>17</v>
      </c>
      <c r="F186" s="10">
        <v>27.7</v>
      </c>
      <c r="G186" s="8" t="s">
        <v>13</v>
      </c>
      <c r="H186" s="7" t="s">
        <v>1090</v>
      </c>
    </row>
    <row r="187" spans="1:8" x14ac:dyDescent="0.25">
      <c r="A187" s="7" t="s">
        <v>222</v>
      </c>
      <c r="B187" s="8" t="s">
        <v>962</v>
      </c>
      <c r="C187" s="9">
        <v>8.26</v>
      </c>
      <c r="D187" s="9">
        <v>1.113</v>
      </c>
      <c r="E187" s="10">
        <v>17</v>
      </c>
      <c r="F187" s="10">
        <v>18.93</v>
      </c>
      <c r="G187" s="8" t="s">
        <v>13</v>
      </c>
      <c r="H187" s="7" t="s">
        <v>1090</v>
      </c>
    </row>
    <row r="188" spans="1:8" x14ac:dyDescent="0.25">
      <c r="A188" s="7" t="s">
        <v>222</v>
      </c>
      <c r="B188" s="8" t="s">
        <v>1091</v>
      </c>
      <c r="C188" s="9">
        <v>1.92</v>
      </c>
      <c r="D188" s="9">
        <v>0.80100000000000005</v>
      </c>
      <c r="E188" s="10">
        <v>17</v>
      </c>
      <c r="F188" s="10">
        <v>13.62</v>
      </c>
      <c r="G188" s="8" t="s">
        <v>13</v>
      </c>
      <c r="H188" s="7" t="s">
        <v>1090</v>
      </c>
    </row>
    <row r="189" spans="1:8" x14ac:dyDescent="0.25">
      <c r="A189" s="7" t="s">
        <v>222</v>
      </c>
      <c r="B189" s="8" t="s">
        <v>1092</v>
      </c>
      <c r="C189" s="9">
        <v>0.66</v>
      </c>
      <c r="D189" s="9">
        <v>0.24</v>
      </c>
      <c r="E189" s="10">
        <v>17</v>
      </c>
      <c r="F189" s="10">
        <v>4.08</v>
      </c>
      <c r="G189" s="8" t="s">
        <v>13</v>
      </c>
      <c r="H189" s="7" t="s">
        <v>1090</v>
      </c>
    </row>
    <row r="190" spans="1:8" x14ac:dyDescent="0.25">
      <c r="A190" s="7" t="s">
        <v>222</v>
      </c>
      <c r="B190" s="8" t="s">
        <v>1075</v>
      </c>
      <c r="C190" s="9">
        <v>7.29</v>
      </c>
      <c r="D190" s="9">
        <v>0.20599999999999999</v>
      </c>
      <c r="E190" s="10">
        <v>17</v>
      </c>
      <c r="F190" s="10">
        <v>3.5</v>
      </c>
      <c r="G190" s="8" t="s">
        <v>13</v>
      </c>
      <c r="H190" s="7" t="s">
        <v>1090</v>
      </c>
    </row>
    <row r="191" spans="1:8" x14ac:dyDescent="0.25">
      <c r="A191" s="7" t="s">
        <v>222</v>
      </c>
      <c r="B191" s="8" t="s">
        <v>1093</v>
      </c>
      <c r="C191" s="9">
        <v>0.18</v>
      </c>
      <c r="D191" s="9">
        <v>7.5999999999999998E-2</v>
      </c>
      <c r="E191" s="10">
        <v>17</v>
      </c>
      <c r="F191" s="10">
        <v>1.3</v>
      </c>
      <c r="G191" s="8" t="s">
        <v>13</v>
      </c>
      <c r="H191" s="7" t="s">
        <v>1090</v>
      </c>
    </row>
    <row r="192" spans="1:8" x14ac:dyDescent="0.25">
      <c r="A192" s="7" t="s">
        <v>222</v>
      </c>
      <c r="B192" s="8" t="s">
        <v>1094</v>
      </c>
      <c r="C192" s="9">
        <v>2.39</v>
      </c>
      <c r="D192" s="9">
        <v>5.7000000000000002E-2</v>
      </c>
      <c r="E192" s="10">
        <v>17</v>
      </c>
      <c r="F192" s="10">
        <v>0.97</v>
      </c>
      <c r="G192" s="8" t="s">
        <v>13</v>
      </c>
      <c r="H192" s="7" t="s">
        <v>1090</v>
      </c>
    </row>
    <row r="193" spans="1:8" x14ac:dyDescent="0.25">
      <c r="A193" s="7"/>
      <c r="B193" s="8"/>
      <c r="C193" s="11">
        <f>SUM(C186:C192)</f>
        <v>24.64</v>
      </c>
      <c r="D193" s="11">
        <f>SUM(D186:D192)</f>
        <v>4.1230000000000002</v>
      </c>
      <c r="E193" s="12"/>
      <c r="F193" s="12">
        <f>D193*E192</f>
        <v>70.091000000000008</v>
      </c>
      <c r="G193" s="8"/>
      <c r="H193" s="13" t="s">
        <v>176</v>
      </c>
    </row>
    <row r="194" spans="1:8" x14ac:dyDescent="0.25">
      <c r="A194" s="7" t="s">
        <v>1095</v>
      </c>
      <c r="B194" s="8" t="s">
        <v>1096</v>
      </c>
      <c r="C194" s="9">
        <v>0.51</v>
      </c>
      <c r="D194" s="9">
        <v>0.35399999999999998</v>
      </c>
      <c r="E194" s="10">
        <v>17</v>
      </c>
      <c r="F194" s="10">
        <v>6.01</v>
      </c>
      <c r="G194" s="8" t="s">
        <v>13</v>
      </c>
      <c r="H194" s="7" t="s">
        <v>1097</v>
      </c>
    </row>
    <row r="195" spans="1:8" x14ac:dyDescent="0.25">
      <c r="A195" s="7" t="s">
        <v>1095</v>
      </c>
      <c r="B195" s="8" t="s">
        <v>1098</v>
      </c>
      <c r="C195" s="9">
        <v>0.46</v>
      </c>
      <c r="D195" s="9">
        <v>0.104</v>
      </c>
      <c r="E195" s="10">
        <v>17</v>
      </c>
      <c r="F195" s="10">
        <v>1.76</v>
      </c>
      <c r="G195" s="8" t="s">
        <v>13</v>
      </c>
      <c r="H195" s="7" t="s">
        <v>1097</v>
      </c>
    </row>
    <row r="196" spans="1:8" x14ac:dyDescent="0.25">
      <c r="A196" s="7" t="s">
        <v>222</v>
      </c>
      <c r="B196" s="8" t="s">
        <v>962</v>
      </c>
      <c r="C196" s="9">
        <v>8.26</v>
      </c>
      <c r="D196" s="9">
        <v>1.7050000000000001</v>
      </c>
      <c r="E196" s="10">
        <v>17</v>
      </c>
      <c r="F196" s="10">
        <v>28.98</v>
      </c>
      <c r="G196" s="8" t="s">
        <v>13</v>
      </c>
      <c r="H196" s="7" t="s">
        <v>1097</v>
      </c>
    </row>
    <row r="197" spans="1:8" x14ac:dyDescent="0.25">
      <c r="A197" s="7" t="s">
        <v>222</v>
      </c>
      <c r="B197" s="8" t="s">
        <v>1099</v>
      </c>
      <c r="C197" s="9">
        <v>1.38</v>
      </c>
      <c r="D197" s="9">
        <v>1.042</v>
      </c>
      <c r="E197" s="10">
        <v>17</v>
      </c>
      <c r="F197" s="10">
        <v>17.71</v>
      </c>
      <c r="G197" s="8" t="s">
        <v>13</v>
      </c>
      <c r="H197" s="7" t="s">
        <v>1097</v>
      </c>
    </row>
    <row r="198" spans="1:8" x14ac:dyDescent="0.25">
      <c r="A198" s="7" t="s">
        <v>222</v>
      </c>
      <c r="B198" s="8" t="s">
        <v>1100</v>
      </c>
      <c r="C198" s="9">
        <v>2.7</v>
      </c>
      <c r="D198" s="9">
        <v>0.29399999999999998</v>
      </c>
      <c r="E198" s="10">
        <v>17</v>
      </c>
      <c r="F198" s="10">
        <v>4.99</v>
      </c>
      <c r="G198" s="8" t="s">
        <v>13</v>
      </c>
      <c r="H198" s="7" t="s">
        <v>1097</v>
      </c>
    </row>
    <row r="199" spans="1:8" x14ac:dyDescent="0.25">
      <c r="A199" s="7" t="s">
        <v>222</v>
      </c>
      <c r="B199" s="8" t="s">
        <v>1101</v>
      </c>
      <c r="C199" s="9">
        <v>0.28999999999999998</v>
      </c>
      <c r="D199" s="9">
        <v>0.28000000000000003</v>
      </c>
      <c r="E199" s="10">
        <v>17</v>
      </c>
      <c r="F199" s="10">
        <v>4.75</v>
      </c>
      <c r="G199" s="8" t="s">
        <v>13</v>
      </c>
      <c r="H199" s="7" t="s">
        <v>1097</v>
      </c>
    </row>
    <row r="200" spans="1:8" x14ac:dyDescent="0.25">
      <c r="A200" s="7" t="s">
        <v>222</v>
      </c>
      <c r="B200" s="8" t="s">
        <v>1102</v>
      </c>
      <c r="C200" s="9">
        <v>0.94</v>
      </c>
      <c r="D200" s="9">
        <v>0.27200000000000002</v>
      </c>
      <c r="E200" s="10">
        <v>17</v>
      </c>
      <c r="F200" s="10">
        <v>4.63</v>
      </c>
      <c r="G200" s="8" t="s">
        <v>13</v>
      </c>
      <c r="H200" s="7" t="s">
        <v>1097</v>
      </c>
    </row>
    <row r="201" spans="1:8" x14ac:dyDescent="0.25">
      <c r="A201" s="14"/>
      <c r="B201" s="8"/>
      <c r="C201" s="11">
        <f>SUM(C194:C200)</f>
        <v>14.539999999999997</v>
      </c>
      <c r="D201" s="11">
        <f>SUM(D194:D200)</f>
        <v>4.0510000000000002</v>
      </c>
      <c r="E201" s="12"/>
      <c r="F201" s="12">
        <f>D201*E200</f>
        <v>68.867000000000004</v>
      </c>
      <c r="G201" s="8"/>
      <c r="H201" s="13" t="s">
        <v>176</v>
      </c>
    </row>
    <row r="202" spans="1:8" x14ac:dyDescent="0.25">
      <c r="A202" s="14"/>
      <c r="B202" s="8"/>
      <c r="C202" s="11">
        <f>C201+C193+C185+C182+C177+C151+C86+C65+C44+C20</f>
        <v>408.83000000000004</v>
      </c>
      <c r="D202" s="11">
        <f>D201+D193+D185+D182+D177+D151+D86+D65+D44+D20</f>
        <v>133.30000000000001</v>
      </c>
      <c r="E202" s="12"/>
      <c r="F202" s="12">
        <f>F201+F193+F185+F182+F177+F151+F86+F65+F44+F20</f>
        <v>2266.1000000000004</v>
      </c>
      <c r="G202" s="8"/>
      <c r="H202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8"/>
  <sheetViews>
    <sheetView workbookViewId="0">
      <selection activeCell="H5" sqref="H5"/>
    </sheetView>
  </sheetViews>
  <sheetFormatPr defaultRowHeight="15.75" x14ac:dyDescent="0.25"/>
  <cols>
    <col min="1" max="1" width="46.85546875" style="1" customWidth="1"/>
    <col min="2" max="2" width="16.140625" style="16" customWidth="1"/>
    <col min="3" max="3" width="14.28515625" style="16" customWidth="1"/>
    <col min="4" max="4" width="13.7109375" style="16" customWidth="1"/>
    <col min="5" max="5" width="13.7109375" style="20" customWidth="1"/>
    <col min="6" max="6" width="14.28515625" style="16" customWidth="1"/>
    <col min="7" max="7" width="15.28515625" style="16" customWidth="1"/>
    <col min="8" max="8" width="39.140625" style="1" customWidth="1"/>
    <col min="9" max="16384" width="9.140625" style="1"/>
  </cols>
  <sheetData>
    <row r="2" spans="1:9" x14ac:dyDescent="0.25">
      <c r="A2" s="26" t="s">
        <v>1103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1104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1105</v>
      </c>
      <c r="C8" s="9">
        <v>8.4659999999999993</v>
      </c>
      <c r="D8" s="9">
        <v>6.0149999999999997</v>
      </c>
      <c r="E8" s="10">
        <v>16</v>
      </c>
      <c r="F8" s="10">
        <v>96.24</v>
      </c>
      <c r="G8" s="8" t="s">
        <v>13</v>
      </c>
      <c r="H8" s="7" t="s">
        <v>14</v>
      </c>
    </row>
    <row r="9" spans="1:9" x14ac:dyDescent="0.25">
      <c r="A9" s="7" t="s">
        <v>226</v>
      </c>
      <c r="B9" s="8" t="s">
        <v>1106</v>
      </c>
      <c r="C9" s="9">
        <v>2.06</v>
      </c>
      <c r="D9" s="9">
        <v>1.97</v>
      </c>
      <c r="E9" s="10">
        <v>16</v>
      </c>
      <c r="F9" s="10">
        <v>31.51</v>
      </c>
      <c r="G9" s="8" t="s">
        <v>13</v>
      </c>
      <c r="H9" s="7" t="s">
        <v>14</v>
      </c>
    </row>
    <row r="10" spans="1:9" x14ac:dyDescent="0.25">
      <c r="A10" s="7" t="s">
        <v>226</v>
      </c>
      <c r="B10" s="8" t="s">
        <v>1107</v>
      </c>
      <c r="C10" s="9">
        <v>6.077</v>
      </c>
      <c r="D10" s="9">
        <v>1.7789999999999999</v>
      </c>
      <c r="E10" s="10">
        <v>16</v>
      </c>
      <c r="F10" s="10">
        <v>28.47</v>
      </c>
      <c r="G10" s="8" t="s">
        <v>13</v>
      </c>
      <c r="H10" s="7" t="s">
        <v>14</v>
      </c>
    </row>
    <row r="11" spans="1:9" x14ac:dyDescent="0.25">
      <c r="A11" s="7" t="s">
        <v>226</v>
      </c>
      <c r="B11" s="8" t="s">
        <v>1108</v>
      </c>
      <c r="C11" s="9">
        <v>1.78</v>
      </c>
      <c r="D11" s="9">
        <v>1.754</v>
      </c>
      <c r="E11" s="10">
        <v>16</v>
      </c>
      <c r="F11" s="10">
        <v>28.06</v>
      </c>
      <c r="G11" s="8" t="s">
        <v>13</v>
      </c>
      <c r="H11" s="7" t="s">
        <v>14</v>
      </c>
    </row>
    <row r="12" spans="1:9" x14ac:dyDescent="0.25">
      <c r="A12" s="7" t="s">
        <v>226</v>
      </c>
      <c r="B12" s="8" t="s">
        <v>1109</v>
      </c>
      <c r="C12" s="9">
        <v>1.7769999999999999</v>
      </c>
      <c r="D12" s="9">
        <v>1.744</v>
      </c>
      <c r="E12" s="10">
        <v>16</v>
      </c>
      <c r="F12" s="10">
        <v>27.91</v>
      </c>
      <c r="G12" s="8" t="s">
        <v>13</v>
      </c>
      <c r="H12" s="7" t="s">
        <v>14</v>
      </c>
    </row>
    <row r="13" spans="1:9" x14ac:dyDescent="0.25">
      <c r="A13" s="7" t="s">
        <v>226</v>
      </c>
      <c r="B13" s="8" t="s">
        <v>1110</v>
      </c>
      <c r="C13" s="9">
        <v>3.4849999999999999</v>
      </c>
      <c r="D13" s="9">
        <v>1.647</v>
      </c>
      <c r="E13" s="10">
        <v>16</v>
      </c>
      <c r="F13" s="10">
        <v>26.34</v>
      </c>
      <c r="G13" s="8" t="s">
        <v>13</v>
      </c>
      <c r="H13" s="7" t="s">
        <v>14</v>
      </c>
    </row>
    <row r="14" spans="1:9" x14ac:dyDescent="0.25">
      <c r="A14" s="7" t="s">
        <v>226</v>
      </c>
      <c r="B14" s="8" t="s">
        <v>1111</v>
      </c>
      <c r="C14" s="9">
        <v>1.6850000000000001</v>
      </c>
      <c r="D14" s="9">
        <v>1.5009999999999999</v>
      </c>
      <c r="E14" s="10">
        <v>16</v>
      </c>
      <c r="F14" s="10">
        <v>24.01</v>
      </c>
      <c r="G14" s="8" t="s">
        <v>13</v>
      </c>
      <c r="H14" s="7" t="s">
        <v>14</v>
      </c>
    </row>
    <row r="15" spans="1:9" x14ac:dyDescent="0.25">
      <c r="A15" s="7" t="s">
        <v>226</v>
      </c>
      <c r="B15" s="8" t="s">
        <v>1112</v>
      </c>
      <c r="C15" s="9">
        <v>1.363</v>
      </c>
      <c r="D15" s="9">
        <v>1.3240000000000001</v>
      </c>
      <c r="E15" s="10">
        <v>16</v>
      </c>
      <c r="F15" s="10">
        <v>21.19</v>
      </c>
      <c r="G15" s="8" t="s">
        <v>13</v>
      </c>
      <c r="H15" s="7" t="s">
        <v>14</v>
      </c>
    </row>
    <row r="16" spans="1:9" x14ac:dyDescent="0.25">
      <c r="A16" s="7" t="s">
        <v>226</v>
      </c>
      <c r="B16" s="8" t="s">
        <v>1113</v>
      </c>
      <c r="C16" s="9">
        <v>1.0649999999999999</v>
      </c>
      <c r="D16" s="9">
        <v>1.0509999999999999</v>
      </c>
      <c r="E16" s="10">
        <v>16</v>
      </c>
      <c r="F16" s="10">
        <v>16.82</v>
      </c>
      <c r="G16" s="8" t="s">
        <v>13</v>
      </c>
      <c r="H16" s="7" t="s">
        <v>14</v>
      </c>
    </row>
    <row r="17" spans="1:8" x14ac:dyDescent="0.25">
      <c r="A17" s="7" t="s">
        <v>226</v>
      </c>
      <c r="B17" s="8" t="s">
        <v>1114</v>
      </c>
      <c r="C17" s="9">
        <v>1.018</v>
      </c>
      <c r="D17" s="9">
        <v>0.999</v>
      </c>
      <c r="E17" s="10">
        <v>16</v>
      </c>
      <c r="F17" s="10">
        <v>15.98</v>
      </c>
      <c r="G17" s="8" t="s">
        <v>13</v>
      </c>
      <c r="H17" s="7" t="s">
        <v>14</v>
      </c>
    </row>
    <row r="18" spans="1:8" x14ac:dyDescent="0.25">
      <c r="A18" s="7" t="s">
        <v>226</v>
      </c>
      <c r="B18" s="8" t="s">
        <v>1115</v>
      </c>
      <c r="C18" s="9">
        <v>1.153</v>
      </c>
      <c r="D18" s="9">
        <v>0.995</v>
      </c>
      <c r="E18" s="10">
        <v>16</v>
      </c>
      <c r="F18" s="10">
        <v>15.92</v>
      </c>
      <c r="G18" s="8" t="s">
        <v>13</v>
      </c>
      <c r="H18" s="7" t="s">
        <v>14</v>
      </c>
    </row>
    <row r="19" spans="1:8" x14ac:dyDescent="0.25">
      <c r="A19" s="7" t="s">
        <v>226</v>
      </c>
      <c r="B19" s="8" t="s">
        <v>1116</v>
      </c>
      <c r="C19" s="9">
        <v>0.90700000000000003</v>
      </c>
      <c r="D19" s="9">
        <v>0.73499999999999999</v>
      </c>
      <c r="E19" s="10">
        <v>16</v>
      </c>
      <c r="F19" s="10">
        <v>11.76</v>
      </c>
      <c r="G19" s="8" t="s">
        <v>13</v>
      </c>
      <c r="H19" s="7" t="s">
        <v>14</v>
      </c>
    </row>
    <row r="20" spans="1:8" x14ac:dyDescent="0.25">
      <c r="A20" s="7" t="s">
        <v>226</v>
      </c>
      <c r="B20" s="8" t="s">
        <v>964</v>
      </c>
      <c r="C20" s="9">
        <v>3.0169999999999999</v>
      </c>
      <c r="D20" s="9">
        <v>0.65800000000000003</v>
      </c>
      <c r="E20" s="10">
        <v>16</v>
      </c>
      <c r="F20" s="10">
        <v>10.52</v>
      </c>
      <c r="G20" s="8" t="s">
        <v>13</v>
      </c>
      <c r="H20" s="7" t="s">
        <v>14</v>
      </c>
    </row>
    <row r="21" spans="1:8" x14ac:dyDescent="0.25">
      <c r="A21" s="7" t="s">
        <v>226</v>
      </c>
      <c r="B21" s="8" t="s">
        <v>1110</v>
      </c>
      <c r="C21" s="9">
        <v>3.4849999999999999</v>
      </c>
      <c r="D21" s="9">
        <v>0.63100000000000001</v>
      </c>
      <c r="E21" s="10">
        <v>16</v>
      </c>
      <c r="F21" s="10">
        <v>10.1</v>
      </c>
      <c r="G21" s="8" t="s">
        <v>13</v>
      </c>
      <c r="H21" s="7" t="s">
        <v>14</v>
      </c>
    </row>
    <row r="22" spans="1:8" x14ac:dyDescent="0.25">
      <c r="A22" s="7" t="s">
        <v>226</v>
      </c>
      <c r="B22" s="8" t="s">
        <v>1117</v>
      </c>
      <c r="C22" s="9">
        <v>0.64100000000000001</v>
      </c>
      <c r="D22" s="9">
        <v>0.62</v>
      </c>
      <c r="E22" s="10">
        <v>16</v>
      </c>
      <c r="F22" s="10">
        <v>9.93</v>
      </c>
      <c r="G22" s="8" t="s">
        <v>13</v>
      </c>
      <c r="H22" s="7" t="s">
        <v>14</v>
      </c>
    </row>
    <row r="23" spans="1:8" x14ac:dyDescent="0.25">
      <c r="A23" s="7" t="s">
        <v>226</v>
      </c>
      <c r="B23" s="8" t="s">
        <v>1118</v>
      </c>
      <c r="C23" s="9">
        <v>0.56000000000000005</v>
      </c>
      <c r="D23" s="9">
        <v>0.56000000000000005</v>
      </c>
      <c r="E23" s="10">
        <v>16</v>
      </c>
      <c r="F23" s="10">
        <v>8.9600000000000009</v>
      </c>
      <c r="G23" s="8" t="s">
        <v>13</v>
      </c>
      <c r="H23" s="7" t="s">
        <v>14</v>
      </c>
    </row>
    <row r="24" spans="1:8" x14ac:dyDescent="0.25">
      <c r="A24" s="7" t="s">
        <v>226</v>
      </c>
      <c r="B24" s="8" t="s">
        <v>1119</v>
      </c>
      <c r="C24" s="9">
        <v>2.383</v>
      </c>
      <c r="D24" s="9">
        <v>0.55100000000000005</v>
      </c>
      <c r="E24" s="10">
        <v>16</v>
      </c>
      <c r="F24" s="10">
        <v>8.81</v>
      </c>
      <c r="G24" s="8" t="s">
        <v>13</v>
      </c>
      <c r="H24" s="7" t="s">
        <v>14</v>
      </c>
    </row>
    <row r="25" spans="1:8" x14ac:dyDescent="0.25">
      <c r="A25" s="7" t="s">
        <v>226</v>
      </c>
      <c r="B25" s="8" t="s">
        <v>1107</v>
      </c>
      <c r="C25" s="9">
        <v>6.077</v>
      </c>
      <c r="D25" s="9">
        <v>0.44700000000000001</v>
      </c>
      <c r="E25" s="10">
        <v>16</v>
      </c>
      <c r="F25" s="10">
        <v>7.15</v>
      </c>
      <c r="G25" s="8" t="s">
        <v>13</v>
      </c>
      <c r="H25" s="7" t="s">
        <v>14</v>
      </c>
    </row>
    <row r="26" spans="1:8" x14ac:dyDescent="0.25">
      <c r="A26" s="7" t="s">
        <v>226</v>
      </c>
      <c r="B26" s="8" t="s">
        <v>1119</v>
      </c>
      <c r="C26" s="9">
        <v>2.383</v>
      </c>
      <c r="D26" s="9">
        <v>0.39800000000000002</v>
      </c>
      <c r="E26" s="10">
        <v>16</v>
      </c>
      <c r="F26" s="10">
        <v>6.36</v>
      </c>
      <c r="G26" s="8" t="s">
        <v>13</v>
      </c>
      <c r="H26" s="7" t="s">
        <v>14</v>
      </c>
    </row>
    <row r="27" spans="1:8" x14ac:dyDescent="0.25">
      <c r="A27" s="7" t="s">
        <v>226</v>
      </c>
      <c r="B27" s="8" t="s">
        <v>1120</v>
      </c>
      <c r="C27" s="9">
        <v>1.88</v>
      </c>
      <c r="D27" s="9">
        <v>0.39500000000000002</v>
      </c>
      <c r="E27" s="10">
        <v>16</v>
      </c>
      <c r="F27" s="10">
        <v>6.31</v>
      </c>
      <c r="G27" s="8" t="s">
        <v>13</v>
      </c>
      <c r="H27" s="7" t="s">
        <v>14</v>
      </c>
    </row>
    <row r="28" spans="1:8" x14ac:dyDescent="0.25">
      <c r="A28" s="7" t="s">
        <v>226</v>
      </c>
      <c r="B28" s="8" t="s">
        <v>964</v>
      </c>
      <c r="C28" s="9">
        <v>3.0169999999999999</v>
      </c>
      <c r="D28" s="9">
        <v>0.36899999999999999</v>
      </c>
      <c r="E28" s="10">
        <v>16</v>
      </c>
      <c r="F28" s="10">
        <v>5.9</v>
      </c>
      <c r="G28" s="8" t="s">
        <v>13</v>
      </c>
      <c r="H28" s="7" t="s">
        <v>14</v>
      </c>
    </row>
    <row r="29" spans="1:8" x14ac:dyDescent="0.25">
      <c r="A29" s="7" t="s">
        <v>226</v>
      </c>
      <c r="B29" s="8" t="s">
        <v>967</v>
      </c>
      <c r="C29" s="9">
        <v>1.8380000000000001</v>
      </c>
      <c r="D29" s="9">
        <v>0.222</v>
      </c>
      <c r="E29" s="10">
        <v>16</v>
      </c>
      <c r="F29" s="10">
        <v>3.55</v>
      </c>
      <c r="G29" s="8" t="s">
        <v>13</v>
      </c>
      <c r="H29" s="7" t="s">
        <v>14</v>
      </c>
    </row>
    <row r="30" spans="1:8" x14ac:dyDescent="0.25">
      <c r="A30" s="7" t="s">
        <v>226</v>
      </c>
      <c r="B30" s="8" t="s">
        <v>1121</v>
      </c>
      <c r="C30" s="9">
        <v>4.6109999999999998</v>
      </c>
      <c r="D30" s="9">
        <v>0.08</v>
      </c>
      <c r="E30" s="10">
        <v>16</v>
      </c>
      <c r="F30" s="10">
        <v>1.28</v>
      </c>
      <c r="G30" s="8" t="s">
        <v>13</v>
      </c>
      <c r="H30" s="7" t="s">
        <v>14</v>
      </c>
    </row>
    <row r="31" spans="1:8" x14ac:dyDescent="0.25">
      <c r="A31" s="7" t="s">
        <v>226</v>
      </c>
      <c r="B31" s="8" t="s">
        <v>1122</v>
      </c>
      <c r="C31" s="9">
        <v>8.44</v>
      </c>
      <c r="D31" s="9">
        <v>7.5999999999999998E-2</v>
      </c>
      <c r="E31" s="10">
        <v>16</v>
      </c>
      <c r="F31" s="10">
        <v>1.21</v>
      </c>
      <c r="G31" s="8" t="s">
        <v>13</v>
      </c>
      <c r="H31" s="7" t="s">
        <v>14</v>
      </c>
    </row>
    <row r="32" spans="1:8" x14ac:dyDescent="0.25">
      <c r="A32" s="7" t="s">
        <v>226</v>
      </c>
      <c r="B32" s="8" t="s">
        <v>1122</v>
      </c>
      <c r="C32" s="9">
        <v>8.44</v>
      </c>
      <c r="D32" s="9">
        <v>0.04</v>
      </c>
      <c r="E32" s="10">
        <v>16</v>
      </c>
      <c r="F32" s="10">
        <v>0.64</v>
      </c>
      <c r="G32" s="8" t="s">
        <v>13</v>
      </c>
      <c r="H32" s="7" t="s">
        <v>14</v>
      </c>
    </row>
    <row r="33" spans="1:8" x14ac:dyDescent="0.25">
      <c r="A33" s="7"/>
      <c r="B33" s="8"/>
      <c r="C33" s="11">
        <f>SUM(C8:C32)</f>
        <v>77.608000000000004</v>
      </c>
      <c r="D33" s="11">
        <f>SUM(D8:D32)</f>
        <v>26.560999999999996</v>
      </c>
      <c r="E33" s="12"/>
      <c r="F33" s="12">
        <f>D33*E32</f>
        <v>424.97599999999994</v>
      </c>
      <c r="G33" s="8"/>
      <c r="H33" s="13" t="s">
        <v>176</v>
      </c>
    </row>
    <row r="34" spans="1:8" x14ac:dyDescent="0.25">
      <c r="A34" s="7" t="s">
        <v>226</v>
      </c>
      <c r="B34" s="8" t="s">
        <v>1123</v>
      </c>
      <c r="C34" s="9">
        <v>5.87</v>
      </c>
      <c r="D34" s="9">
        <v>5.6310000000000002</v>
      </c>
      <c r="E34" s="10">
        <v>16</v>
      </c>
      <c r="F34" s="10">
        <v>90.09</v>
      </c>
      <c r="G34" s="8" t="s">
        <v>13</v>
      </c>
      <c r="H34" s="7" t="s">
        <v>178</v>
      </c>
    </row>
    <row r="35" spans="1:8" x14ac:dyDescent="0.25">
      <c r="A35" s="7" t="s">
        <v>226</v>
      </c>
      <c r="B35" s="8" t="s">
        <v>1124</v>
      </c>
      <c r="C35" s="9">
        <v>5.6230000000000002</v>
      </c>
      <c r="D35" s="9">
        <v>4.6120000000000001</v>
      </c>
      <c r="E35" s="10">
        <v>16</v>
      </c>
      <c r="F35" s="10">
        <v>73.790000000000006</v>
      </c>
      <c r="G35" s="8" t="s">
        <v>13</v>
      </c>
      <c r="H35" s="7" t="s">
        <v>178</v>
      </c>
    </row>
    <row r="36" spans="1:8" x14ac:dyDescent="0.25">
      <c r="A36" s="7" t="s">
        <v>226</v>
      </c>
      <c r="B36" s="8" t="s">
        <v>1125</v>
      </c>
      <c r="C36" s="9">
        <v>5.319</v>
      </c>
      <c r="D36" s="9">
        <v>4.38</v>
      </c>
      <c r="E36" s="10">
        <v>16</v>
      </c>
      <c r="F36" s="10">
        <v>70.069999999999993</v>
      </c>
      <c r="G36" s="8" t="s">
        <v>13</v>
      </c>
      <c r="H36" s="7" t="s">
        <v>178</v>
      </c>
    </row>
    <row r="37" spans="1:8" x14ac:dyDescent="0.25">
      <c r="A37" s="7" t="s">
        <v>226</v>
      </c>
      <c r="B37" s="8" t="s">
        <v>1126</v>
      </c>
      <c r="C37" s="9">
        <v>5.76</v>
      </c>
      <c r="D37" s="9">
        <v>3.1179999999999999</v>
      </c>
      <c r="E37" s="10">
        <v>16</v>
      </c>
      <c r="F37" s="10">
        <v>49.88</v>
      </c>
      <c r="G37" s="8" t="s">
        <v>13</v>
      </c>
      <c r="H37" s="7" t="s">
        <v>178</v>
      </c>
    </row>
    <row r="38" spans="1:8" x14ac:dyDescent="0.25">
      <c r="A38" s="7" t="s">
        <v>226</v>
      </c>
      <c r="B38" s="8" t="s">
        <v>1127</v>
      </c>
      <c r="C38" s="9">
        <v>2.6880000000000002</v>
      </c>
      <c r="D38" s="9">
        <v>2.6680000000000001</v>
      </c>
      <c r="E38" s="10">
        <v>16</v>
      </c>
      <c r="F38" s="10">
        <v>42.68</v>
      </c>
      <c r="G38" s="8" t="s">
        <v>13</v>
      </c>
      <c r="H38" s="7" t="s">
        <v>178</v>
      </c>
    </row>
    <row r="39" spans="1:8" x14ac:dyDescent="0.25">
      <c r="A39" s="7" t="s">
        <v>226</v>
      </c>
      <c r="B39" s="8" t="s">
        <v>1128</v>
      </c>
      <c r="C39" s="9">
        <v>3.427</v>
      </c>
      <c r="D39" s="9">
        <v>2.157</v>
      </c>
      <c r="E39" s="10">
        <v>16</v>
      </c>
      <c r="F39" s="10">
        <v>34.520000000000003</v>
      </c>
      <c r="G39" s="8" t="s">
        <v>13</v>
      </c>
      <c r="H39" s="7" t="s">
        <v>178</v>
      </c>
    </row>
    <row r="40" spans="1:8" x14ac:dyDescent="0.25">
      <c r="A40" s="7" t="s">
        <v>226</v>
      </c>
      <c r="B40" s="8" t="s">
        <v>1129</v>
      </c>
      <c r="C40" s="9">
        <v>5.0640000000000001</v>
      </c>
      <c r="D40" s="9">
        <v>1.9550000000000001</v>
      </c>
      <c r="E40" s="10">
        <v>16</v>
      </c>
      <c r="F40" s="10">
        <v>31.28</v>
      </c>
      <c r="G40" s="8" t="s">
        <v>13</v>
      </c>
      <c r="H40" s="7" t="s">
        <v>178</v>
      </c>
    </row>
    <row r="41" spans="1:8" x14ac:dyDescent="0.25">
      <c r="A41" s="7" t="s">
        <v>226</v>
      </c>
      <c r="B41" s="8" t="s">
        <v>1130</v>
      </c>
      <c r="C41" s="9">
        <v>4.7869999999999999</v>
      </c>
      <c r="D41" s="9">
        <v>1.7809999999999999</v>
      </c>
      <c r="E41" s="10">
        <v>16</v>
      </c>
      <c r="F41" s="10">
        <v>28.49</v>
      </c>
      <c r="G41" s="8" t="s">
        <v>13</v>
      </c>
      <c r="H41" s="7" t="s">
        <v>178</v>
      </c>
    </row>
    <row r="42" spans="1:8" x14ac:dyDescent="0.25">
      <c r="A42" s="7" t="s">
        <v>226</v>
      </c>
      <c r="B42" s="8" t="s">
        <v>1131</v>
      </c>
      <c r="C42" s="9">
        <v>4.6619999999999999</v>
      </c>
      <c r="D42" s="9">
        <v>1.722</v>
      </c>
      <c r="E42" s="10">
        <v>16</v>
      </c>
      <c r="F42" s="10">
        <v>27.56</v>
      </c>
      <c r="G42" s="8" t="s">
        <v>13</v>
      </c>
      <c r="H42" s="7" t="s">
        <v>178</v>
      </c>
    </row>
    <row r="43" spans="1:8" x14ac:dyDescent="0.25">
      <c r="A43" s="7" t="s">
        <v>226</v>
      </c>
      <c r="B43" s="8" t="s">
        <v>1132</v>
      </c>
      <c r="C43" s="9">
        <v>1.57</v>
      </c>
      <c r="D43" s="9">
        <v>1.5649999999999999</v>
      </c>
      <c r="E43" s="10">
        <v>16</v>
      </c>
      <c r="F43" s="10">
        <v>25.03</v>
      </c>
      <c r="G43" s="8" t="s">
        <v>13</v>
      </c>
      <c r="H43" s="7" t="s">
        <v>178</v>
      </c>
    </row>
    <row r="44" spans="1:8" x14ac:dyDescent="0.25">
      <c r="A44" s="7" t="s">
        <v>226</v>
      </c>
      <c r="B44" s="8" t="s">
        <v>674</v>
      </c>
      <c r="C44" s="9">
        <v>1.464</v>
      </c>
      <c r="D44" s="9">
        <v>1.45</v>
      </c>
      <c r="E44" s="10">
        <v>16</v>
      </c>
      <c r="F44" s="10">
        <v>23.2</v>
      </c>
      <c r="G44" s="8" t="s">
        <v>13</v>
      </c>
      <c r="H44" s="7" t="s">
        <v>178</v>
      </c>
    </row>
    <row r="45" spans="1:8" x14ac:dyDescent="0.25">
      <c r="A45" s="7" t="s">
        <v>226</v>
      </c>
      <c r="B45" s="8" t="s">
        <v>1133</v>
      </c>
      <c r="C45" s="9">
        <v>1.492</v>
      </c>
      <c r="D45" s="9">
        <v>1.4</v>
      </c>
      <c r="E45" s="10">
        <v>16</v>
      </c>
      <c r="F45" s="10">
        <v>22.4</v>
      </c>
      <c r="G45" s="8" t="s">
        <v>13</v>
      </c>
      <c r="H45" s="7" t="s">
        <v>178</v>
      </c>
    </row>
    <row r="46" spans="1:8" x14ac:dyDescent="0.25">
      <c r="A46" s="7" t="s">
        <v>226</v>
      </c>
      <c r="B46" s="8" t="s">
        <v>1134</v>
      </c>
      <c r="C46" s="9">
        <v>1.5680000000000001</v>
      </c>
      <c r="D46" s="9">
        <v>1.383</v>
      </c>
      <c r="E46" s="10">
        <v>16</v>
      </c>
      <c r="F46" s="10">
        <v>22.13</v>
      </c>
      <c r="G46" s="8" t="s">
        <v>13</v>
      </c>
      <c r="H46" s="7" t="s">
        <v>178</v>
      </c>
    </row>
    <row r="47" spans="1:8" x14ac:dyDescent="0.25">
      <c r="A47" s="7" t="s">
        <v>226</v>
      </c>
      <c r="B47" s="8" t="s">
        <v>1135</v>
      </c>
      <c r="C47" s="9">
        <v>1.395</v>
      </c>
      <c r="D47" s="9">
        <v>1.367</v>
      </c>
      <c r="E47" s="10">
        <v>16</v>
      </c>
      <c r="F47" s="10">
        <v>21.88</v>
      </c>
      <c r="G47" s="8" t="s">
        <v>13</v>
      </c>
      <c r="H47" s="7" t="s">
        <v>178</v>
      </c>
    </row>
    <row r="48" spans="1:8" x14ac:dyDescent="0.25">
      <c r="A48" s="7" t="s">
        <v>226</v>
      </c>
      <c r="B48" s="8" t="s">
        <v>1136</v>
      </c>
      <c r="C48" s="9">
        <v>1.323</v>
      </c>
      <c r="D48" s="9">
        <v>1.302</v>
      </c>
      <c r="E48" s="10">
        <v>16</v>
      </c>
      <c r="F48" s="10">
        <v>20.84</v>
      </c>
      <c r="G48" s="8" t="s">
        <v>13</v>
      </c>
      <c r="H48" s="7" t="s">
        <v>178</v>
      </c>
    </row>
    <row r="49" spans="1:8" x14ac:dyDescent="0.25">
      <c r="A49" s="7" t="s">
        <v>226</v>
      </c>
      <c r="B49" s="8" t="s">
        <v>1137</v>
      </c>
      <c r="C49" s="9">
        <v>1.268</v>
      </c>
      <c r="D49" s="9">
        <v>1.24</v>
      </c>
      <c r="E49" s="10">
        <v>16</v>
      </c>
      <c r="F49" s="10">
        <v>19.850000000000001</v>
      </c>
      <c r="G49" s="8" t="s">
        <v>13</v>
      </c>
      <c r="H49" s="7" t="s">
        <v>178</v>
      </c>
    </row>
    <row r="50" spans="1:8" x14ac:dyDescent="0.25">
      <c r="A50" s="7" t="s">
        <v>226</v>
      </c>
      <c r="B50" s="8" t="s">
        <v>1138</v>
      </c>
      <c r="C50" s="9">
        <v>7.1680000000000001</v>
      </c>
      <c r="D50" s="9">
        <v>1.2250000000000001</v>
      </c>
      <c r="E50" s="10">
        <v>16</v>
      </c>
      <c r="F50" s="10">
        <v>19.600000000000001</v>
      </c>
      <c r="G50" s="8" t="s">
        <v>13</v>
      </c>
      <c r="H50" s="7" t="s">
        <v>178</v>
      </c>
    </row>
    <row r="51" spans="1:8" x14ac:dyDescent="0.25">
      <c r="A51" s="7" t="s">
        <v>226</v>
      </c>
      <c r="B51" s="8" t="s">
        <v>1139</v>
      </c>
      <c r="C51" s="9">
        <v>1.5740000000000001</v>
      </c>
      <c r="D51" s="9">
        <v>1.198</v>
      </c>
      <c r="E51" s="10">
        <v>16</v>
      </c>
      <c r="F51" s="10">
        <v>19.170000000000002</v>
      </c>
      <c r="G51" s="8" t="s">
        <v>13</v>
      </c>
      <c r="H51" s="7" t="s">
        <v>178</v>
      </c>
    </row>
    <row r="52" spans="1:8" x14ac:dyDescent="0.25">
      <c r="A52" s="7" t="s">
        <v>226</v>
      </c>
      <c r="B52" s="8" t="s">
        <v>1140</v>
      </c>
      <c r="C52" s="9">
        <v>1.2350000000000001</v>
      </c>
      <c r="D52" s="9">
        <v>1.169</v>
      </c>
      <c r="E52" s="10">
        <v>16</v>
      </c>
      <c r="F52" s="10">
        <v>18.7</v>
      </c>
      <c r="G52" s="8" t="s">
        <v>13</v>
      </c>
      <c r="H52" s="7" t="s">
        <v>178</v>
      </c>
    </row>
    <row r="53" spans="1:8" x14ac:dyDescent="0.25">
      <c r="A53" s="7" t="s">
        <v>226</v>
      </c>
      <c r="B53" s="8" t="s">
        <v>1138</v>
      </c>
      <c r="C53" s="9">
        <v>7.1680000000000001</v>
      </c>
      <c r="D53" s="9">
        <v>1.103</v>
      </c>
      <c r="E53" s="10">
        <v>16</v>
      </c>
      <c r="F53" s="10">
        <v>17.649999999999999</v>
      </c>
      <c r="G53" s="8" t="s">
        <v>13</v>
      </c>
      <c r="H53" s="7" t="s">
        <v>178</v>
      </c>
    </row>
    <row r="54" spans="1:8" x14ac:dyDescent="0.25">
      <c r="A54" s="7" t="s">
        <v>226</v>
      </c>
      <c r="B54" s="8" t="s">
        <v>1141</v>
      </c>
      <c r="C54" s="9">
        <v>1.0720000000000001</v>
      </c>
      <c r="D54" s="9">
        <v>1.07</v>
      </c>
      <c r="E54" s="10">
        <v>16</v>
      </c>
      <c r="F54" s="10">
        <v>17.12</v>
      </c>
      <c r="G54" s="8" t="s">
        <v>13</v>
      </c>
      <c r="H54" s="7" t="s">
        <v>178</v>
      </c>
    </row>
    <row r="55" spans="1:8" x14ac:dyDescent="0.25">
      <c r="A55" s="7" t="s">
        <v>226</v>
      </c>
      <c r="B55" s="8" t="s">
        <v>1142</v>
      </c>
      <c r="C55" s="9">
        <v>2.3330000000000002</v>
      </c>
      <c r="D55" s="9">
        <v>1.044</v>
      </c>
      <c r="E55" s="10">
        <v>16</v>
      </c>
      <c r="F55" s="10">
        <v>16.7</v>
      </c>
      <c r="G55" s="8" t="s">
        <v>13</v>
      </c>
      <c r="H55" s="7" t="s">
        <v>178</v>
      </c>
    </row>
    <row r="56" spans="1:8" x14ac:dyDescent="0.25">
      <c r="A56" s="7" t="s">
        <v>226</v>
      </c>
      <c r="B56" s="8" t="s">
        <v>1142</v>
      </c>
      <c r="C56" s="9">
        <v>2.3330000000000002</v>
      </c>
      <c r="D56" s="9">
        <v>1.032</v>
      </c>
      <c r="E56" s="10">
        <v>16</v>
      </c>
      <c r="F56" s="10">
        <v>16.510000000000002</v>
      </c>
      <c r="G56" s="8" t="s">
        <v>13</v>
      </c>
      <c r="H56" s="7" t="s">
        <v>178</v>
      </c>
    </row>
    <row r="57" spans="1:8" x14ac:dyDescent="0.25">
      <c r="A57" s="7" t="s">
        <v>226</v>
      </c>
      <c r="B57" s="8" t="s">
        <v>1143</v>
      </c>
      <c r="C57" s="9">
        <v>0.96799999999999997</v>
      </c>
      <c r="D57" s="9">
        <v>0.88</v>
      </c>
      <c r="E57" s="10">
        <v>16</v>
      </c>
      <c r="F57" s="10">
        <v>14.08</v>
      </c>
      <c r="G57" s="8" t="s">
        <v>13</v>
      </c>
      <c r="H57" s="7" t="s">
        <v>178</v>
      </c>
    </row>
    <row r="58" spans="1:8" x14ac:dyDescent="0.25">
      <c r="A58" s="7" t="s">
        <v>226</v>
      </c>
      <c r="B58" s="8" t="s">
        <v>1144</v>
      </c>
      <c r="C58" s="9">
        <v>1.6910000000000001</v>
      </c>
      <c r="D58" s="9">
        <v>0.86799999999999999</v>
      </c>
      <c r="E58" s="10">
        <v>16</v>
      </c>
      <c r="F58" s="10">
        <v>13.89</v>
      </c>
      <c r="G58" s="8" t="s">
        <v>13</v>
      </c>
      <c r="H58" s="7" t="s">
        <v>178</v>
      </c>
    </row>
    <row r="59" spans="1:8" x14ac:dyDescent="0.25">
      <c r="A59" s="7" t="s">
        <v>226</v>
      </c>
      <c r="B59" s="8" t="s">
        <v>1145</v>
      </c>
      <c r="C59" s="9">
        <v>2.6909999999999998</v>
      </c>
      <c r="D59" s="9">
        <v>0.83799999999999997</v>
      </c>
      <c r="E59" s="10">
        <v>16</v>
      </c>
      <c r="F59" s="10">
        <v>13.4</v>
      </c>
      <c r="G59" s="8" t="s">
        <v>13</v>
      </c>
      <c r="H59" s="7" t="s">
        <v>178</v>
      </c>
    </row>
    <row r="60" spans="1:8" x14ac:dyDescent="0.25">
      <c r="A60" s="7" t="s">
        <v>226</v>
      </c>
      <c r="B60" s="8" t="s">
        <v>1146</v>
      </c>
      <c r="C60" s="9">
        <v>2.8439999999999999</v>
      </c>
      <c r="D60" s="9">
        <v>0.80200000000000005</v>
      </c>
      <c r="E60" s="10">
        <v>16</v>
      </c>
      <c r="F60" s="10">
        <v>12.84</v>
      </c>
      <c r="G60" s="8" t="s">
        <v>13</v>
      </c>
      <c r="H60" s="7" t="s">
        <v>178</v>
      </c>
    </row>
    <row r="61" spans="1:8" x14ac:dyDescent="0.25">
      <c r="A61" s="7" t="s">
        <v>226</v>
      </c>
      <c r="B61" s="8" t="s">
        <v>1147</v>
      </c>
      <c r="C61" s="9">
        <v>0.78600000000000003</v>
      </c>
      <c r="D61" s="9">
        <v>0.77700000000000002</v>
      </c>
      <c r="E61" s="10">
        <v>16</v>
      </c>
      <c r="F61" s="10">
        <v>12.43</v>
      </c>
      <c r="G61" s="8" t="s">
        <v>13</v>
      </c>
      <c r="H61" s="7" t="s">
        <v>178</v>
      </c>
    </row>
    <row r="62" spans="1:8" x14ac:dyDescent="0.25">
      <c r="A62" s="7" t="s">
        <v>226</v>
      </c>
      <c r="B62" s="8" t="s">
        <v>1148</v>
      </c>
      <c r="C62" s="9">
        <v>0.76700000000000002</v>
      </c>
      <c r="D62" s="9">
        <v>0.74</v>
      </c>
      <c r="E62" s="10">
        <v>16</v>
      </c>
      <c r="F62" s="10">
        <v>11.83</v>
      </c>
      <c r="G62" s="8" t="s">
        <v>13</v>
      </c>
      <c r="H62" s="7" t="s">
        <v>178</v>
      </c>
    </row>
    <row r="63" spans="1:8" x14ac:dyDescent="0.25">
      <c r="A63" s="7" t="s">
        <v>226</v>
      </c>
      <c r="B63" s="8" t="s">
        <v>1125</v>
      </c>
      <c r="C63" s="9">
        <v>5.319</v>
      </c>
      <c r="D63" s="9">
        <v>0.72199999999999998</v>
      </c>
      <c r="E63" s="10">
        <v>16</v>
      </c>
      <c r="F63" s="10">
        <v>11.56</v>
      </c>
      <c r="G63" s="8" t="s">
        <v>13</v>
      </c>
      <c r="H63" s="7" t="s">
        <v>178</v>
      </c>
    </row>
    <row r="64" spans="1:8" x14ac:dyDescent="0.25">
      <c r="A64" s="7" t="s">
        <v>226</v>
      </c>
      <c r="B64" s="8" t="s">
        <v>1149</v>
      </c>
      <c r="C64" s="9">
        <v>0.73799999999999999</v>
      </c>
      <c r="D64" s="9">
        <v>0.69599999999999995</v>
      </c>
      <c r="E64" s="10">
        <v>16</v>
      </c>
      <c r="F64" s="10">
        <v>11.14</v>
      </c>
      <c r="G64" s="8" t="s">
        <v>13</v>
      </c>
      <c r="H64" s="7" t="s">
        <v>178</v>
      </c>
    </row>
    <row r="65" spans="1:8" x14ac:dyDescent="0.25">
      <c r="A65" s="7" t="s">
        <v>226</v>
      </c>
      <c r="B65" s="8" t="s">
        <v>1150</v>
      </c>
      <c r="C65" s="9">
        <v>2.073</v>
      </c>
      <c r="D65" s="9">
        <v>0.69299999999999995</v>
      </c>
      <c r="E65" s="10">
        <v>16</v>
      </c>
      <c r="F65" s="10">
        <v>11.08</v>
      </c>
      <c r="G65" s="8" t="s">
        <v>13</v>
      </c>
      <c r="H65" s="7" t="s">
        <v>178</v>
      </c>
    </row>
    <row r="66" spans="1:8" x14ac:dyDescent="0.25">
      <c r="A66" s="7" t="s">
        <v>226</v>
      </c>
      <c r="B66" s="8" t="s">
        <v>1151</v>
      </c>
      <c r="C66" s="9">
        <v>2.66</v>
      </c>
      <c r="D66" s="9">
        <v>0.68200000000000005</v>
      </c>
      <c r="E66" s="10">
        <v>16</v>
      </c>
      <c r="F66" s="10">
        <v>10.91</v>
      </c>
      <c r="G66" s="8" t="s">
        <v>13</v>
      </c>
      <c r="H66" s="7" t="s">
        <v>178</v>
      </c>
    </row>
    <row r="67" spans="1:8" x14ac:dyDescent="0.25">
      <c r="A67" s="7" t="s">
        <v>226</v>
      </c>
      <c r="B67" s="8" t="s">
        <v>1152</v>
      </c>
      <c r="C67" s="9">
        <v>2.706</v>
      </c>
      <c r="D67" s="9">
        <v>0.67300000000000004</v>
      </c>
      <c r="E67" s="10">
        <v>16</v>
      </c>
      <c r="F67" s="10">
        <v>10.77</v>
      </c>
      <c r="G67" s="8" t="s">
        <v>13</v>
      </c>
      <c r="H67" s="7" t="s">
        <v>178</v>
      </c>
    </row>
    <row r="68" spans="1:8" x14ac:dyDescent="0.25">
      <c r="A68" s="7" t="s">
        <v>226</v>
      </c>
      <c r="B68" s="8" t="s">
        <v>1122</v>
      </c>
      <c r="C68" s="9">
        <v>8.44</v>
      </c>
      <c r="D68" s="9">
        <v>0.59899999999999998</v>
      </c>
      <c r="E68" s="10">
        <v>16</v>
      </c>
      <c r="F68" s="10">
        <v>9.58</v>
      </c>
      <c r="G68" s="8" t="s">
        <v>13</v>
      </c>
      <c r="H68" s="7" t="s">
        <v>178</v>
      </c>
    </row>
    <row r="69" spans="1:8" x14ac:dyDescent="0.25">
      <c r="A69" s="7" t="s">
        <v>226</v>
      </c>
      <c r="B69" s="8" t="s">
        <v>1153</v>
      </c>
      <c r="C69" s="9">
        <v>1.496</v>
      </c>
      <c r="D69" s="9">
        <v>0.57799999999999996</v>
      </c>
      <c r="E69" s="10">
        <v>16</v>
      </c>
      <c r="F69" s="10">
        <v>9.25</v>
      </c>
      <c r="G69" s="8" t="s">
        <v>13</v>
      </c>
      <c r="H69" s="7" t="s">
        <v>178</v>
      </c>
    </row>
    <row r="70" spans="1:8" x14ac:dyDescent="0.25">
      <c r="A70" s="7" t="s">
        <v>226</v>
      </c>
      <c r="B70" s="8" t="s">
        <v>1154</v>
      </c>
      <c r="C70" s="9">
        <v>1.7190000000000001</v>
      </c>
      <c r="D70" s="9">
        <v>0.56100000000000005</v>
      </c>
      <c r="E70" s="10">
        <v>16</v>
      </c>
      <c r="F70" s="10">
        <v>8.98</v>
      </c>
      <c r="G70" s="8" t="s">
        <v>13</v>
      </c>
      <c r="H70" s="7" t="s">
        <v>178</v>
      </c>
    </row>
    <row r="71" spans="1:8" x14ac:dyDescent="0.25">
      <c r="A71" s="7" t="s">
        <v>226</v>
      </c>
      <c r="B71" s="8" t="s">
        <v>1120</v>
      </c>
      <c r="C71" s="9">
        <v>1.88</v>
      </c>
      <c r="D71" s="9">
        <v>0.56100000000000005</v>
      </c>
      <c r="E71" s="10">
        <v>16</v>
      </c>
      <c r="F71" s="10">
        <v>8.98</v>
      </c>
      <c r="G71" s="8" t="s">
        <v>13</v>
      </c>
      <c r="H71" s="7" t="s">
        <v>178</v>
      </c>
    </row>
    <row r="72" spans="1:8" x14ac:dyDescent="0.25">
      <c r="A72" s="7" t="s">
        <v>226</v>
      </c>
      <c r="B72" s="8" t="s">
        <v>1155</v>
      </c>
      <c r="C72" s="9">
        <v>2.5750000000000002</v>
      </c>
      <c r="D72" s="9">
        <v>0.496</v>
      </c>
      <c r="E72" s="10">
        <v>16</v>
      </c>
      <c r="F72" s="10">
        <v>7.94</v>
      </c>
      <c r="G72" s="8" t="s">
        <v>13</v>
      </c>
      <c r="H72" s="7" t="s">
        <v>178</v>
      </c>
    </row>
    <row r="73" spans="1:8" x14ac:dyDescent="0.25">
      <c r="A73" s="7" t="s">
        <v>226</v>
      </c>
      <c r="B73" s="8" t="s">
        <v>1119</v>
      </c>
      <c r="C73" s="9">
        <v>2.383</v>
      </c>
      <c r="D73" s="9">
        <v>0.47499999999999998</v>
      </c>
      <c r="E73" s="10">
        <v>16</v>
      </c>
      <c r="F73" s="10">
        <v>7.59</v>
      </c>
      <c r="G73" s="8" t="s">
        <v>13</v>
      </c>
      <c r="H73" s="7" t="s">
        <v>178</v>
      </c>
    </row>
    <row r="74" spans="1:8" x14ac:dyDescent="0.25">
      <c r="A74" s="7" t="s">
        <v>226</v>
      </c>
      <c r="B74" s="8" t="s">
        <v>1156</v>
      </c>
      <c r="C74" s="9">
        <v>5.827</v>
      </c>
      <c r="D74" s="9">
        <v>0.45300000000000001</v>
      </c>
      <c r="E74" s="10">
        <v>16</v>
      </c>
      <c r="F74" s="10">
        <v>7.24</v>
      </c>
      <c r="G74" s="8" t="s">
        <v>13</v>
      </c>
      <c r="H74" s="7" t="s">
        <v>178</v>
      </c>
    </row>
    <row r="75" spans="1:8" x14ac:dyDescent="0.25">
      <c r="A75" s="7" t="s">
        <v>226</v>
      </c>
      <c r="B75" s="8" t="s">
        <v>1157</v>
      </c>
      <c r="C75" s="9">
        <v>3.1</v>
      </c>
      <c r="D75" s="9">
        <v>0.40899999999999997</v>
      </c>
      <c r="E75" s="10">
        <v>16</v>
      </c>
      <c r="F75" s="10">
        <v>6.55</v>
      </c>
      <c r="G75" s="8" t="s">
        <v>13</v>
      </c>
      <c r="H75" s="7" t="s">
        <v>178</v>
      </c>
    </row>
    <row r="76" spans="1:8" x14ac:dyDescent="0.25">
      <c r="A76" s="7" t="s">
        <v>226</v>
      </c>
      <c r="B76" s="8" t="s">
        <v>1153</v>
      </c>
      <c r="C76" s="9">
        <v>1.496</v>
      </c>
      <c r="D76" s="9">
        <v>0.36099999999999999</v>
      </c>
      <c r="E76" s="10">
        <v>16</v>
      </c>
      <c r="F76" s="10">
        <v>5.77</v>
      </c>
      <c r="G76" s="8" t="s">
        <v>13</v>
      </c>
      <c r="H76" s="7" t="s">
        <v>178</v>
      </c>
    </row>
    <row r="77" spans="1:8" x14ac:dyDescent="0.25">
      <c r="A77" s="7" t="s">
        <v>226</v>
      </c>
      <c r="B77" s="8" t="s">
        <v>1155</v>
      </c>
      <c r="C77" s="9">
        <v>2.5750000000000002</v>
      </c>
      <c r="D77" s="9">
        <v>0.30399999999999999</v>
      </c>
      <c r="E77" s="10">
        <v>16</v>
      </c>
      <c r="F77" s="10">
        <v>4.8600000000000003</v>
      </c>
      <c r="G77" s="8" t="s">
        <v>13</v>
      </c>
      <c r="H77" s="7" t="s">
        <v>178</v>
      </c>
    </row>
    <row r="78" spans="1:8" x14ac:dyDescent="0.25">
      <c r="A78" s="7" t="s">
        <v>226</v>
      </c>
      <c r="B78" s="8" t="s">
        <v>1158</v>
      </c>
      <c r="C78" s="9">
        <v>2.7440000000000002</v>
      </c>
      <c r="D78" s="9">
        <v>0.30199999999999999</v>
      </c>
      <c r="E78" s="10">
        <v>16</v>
      </c>
      <c r="F78" s="10">
        <v>4.83</v>
      </c>
      <c r="G78" s="8" t="s">
        <v>13</v>
      </c>
      <c r="H78" s="7" t="s">
        <v>178</v>
      </c>
    </row>
    <row r="79" spans="1:8" x14ac:dyDescent="0.25">
      <c r="A79" s="7" t="s">
        <v>226</v>
      </c>
      <c r="B79" s="8" t="s">
        <v>1154</v>
      </c>
      <c r="C79" s="9">
        <v>1.7190000000000001</v>
      </c>
      <c r="D79" s="9">
        <v>0.29599999999999999</v>
      </c>
      <c r="E79" s="10">
        <v>16</v>
      </c>
      <c r="F79" s="10">
        <v>4.74</v>
      </c>
      <c r="G79" s="8" t="s">
        <v>13</v>
      </c>
      <c r="H79" s="7" t="s">
        <v>178</v>
      </c>
    </row>
    <row r="80" spans="1:8" x14ac:dyDescent="0.25">
      <c r="A80" s="7" t="s">
        <v>226</v>
      </c>
      <c r="B80" s="8" t="s">
        <v>1121</v>
      </c>
      <c r="C80" s="9">
        <v>4.6109999999999998</v>
      </c>
      <c r="D80" s="9">
        <v>0.28899999999999998</v>
      </c>
      <c r="E80" s="10">
        <v>16</v>
      </c>
      <c r="F80" s="10">
        <v>4.63</v>
      </c>
      <c r="G80" s="8" t="s">
        <v>13</v>
      </c>
      <c r="H80" s="7" t="s">
        <v>178</v>
      </c>
    </row>
    <row r="81" spans="1:8" x14ac:dyDescent="0.25">
      <c r="A81" s="7" t="s">
        <v>226</v>
      </c>
      <c r="B81" s="8" t="s">
        <v>1154</v>
      </c>
      <c r="C81" s="9">
        <v>1.7190000000000001</v>
      </c>
      <c r="D81" s="9">
        <v>0.25</v>
      </c>
      <c r="E81" s="10">
        <v>16</v>
      </c>
      <c r="F81" s="10">
        <v>4</v>
      </c>
      <c r="G81" s="8" t="s">
        <v>13</v>
      </c>
      <c r="H81" s="7" t="s">
        <v>178</v>
      </c>
    </row>
    <row r="82" spans="1:8" x14ac:dyDescent="0.25">
      <c r="A82" s="7" t="s">
        <v>226</v>
      </c>
      <c r="B82" s="8" t="s">
        <v>1110</v>
      </c>
      <c r="C82" s="9">
        <v>3.4849999999999999</v>
      </c>
      <c r="D82" s="9">
        <v>0.23699999999999999</v>
      </c>
      <c r="E82" s="10">
        <v>16</v>
      </c>
      <c r="F82" s="10">
        <v>3.8</v>
      </c>
      <c r="G82" s="8" t="s">
        <v>13</v>
      </c>
      <c r="H82" s="7" t="s">
        <v>178</v>
      </c>
    </row>
    <row r="83" spans="1:8" x14ac:dyDescent="0.25">
      <c r="A83" s="7" t="s">
        <v>226</v>
      </c>
      <c r="B83" s="8" t="s">
        <v>1151</v>
      </c>
      <c r="C83" s="9">
        <v>2.66</v>
      </c>
      <c r="D83" s="9">
        <v>0.20899999999999999</v>
      </c>
      <c r="E83" s="10">
        <v>16</v>
      </c>
      <c r="F83" s="10">
        <v>3.34</v>
      </c>
      <c r="G83" s="8" t="s">
        <v>13</v>
      </c>
      <c r="H83" s="7" t="s">
        <v>178</v>
      </c>
    </row>
    <row r="84" spans="1:8" x14ac:dyDescent="0.25">
      <c r="A84" s="7" t="s">
        <v>226</v>
      </c>
      <c r="B84" s="8" t="s">
        <v>1159</v>
      </c>
      <c r="C84" s="9">
        <v>1.518</v>
      </c>
      <c r="D84" s="9">
        <v>0.20799999999999999</v>
      </c>
      <c r="E84" s="10">
        <v>16</v>
      </c>
      <c r="F84" s="10">
        <v>3.33</v>
      </c>
      <c r="G84" s="8" t="s">
        <v>13</v>
      </c>
      <c r="H84" s="7" t="s">
        <v>178</v>
      </c>
    </row>
    <row r="85" spans="1:8" x14ac:dyDescent="0.25">
      <c r="A85" s="7" t="s">
        <v>226</v>
      </c>
      <c r="B85" s="8" t="s">
        <v>1160</v>
      </c>
      <c r="C85" s="9">
        <v>3.1110000000000002</v>
      </c>
      <c r="D85" s="9">
        <v>0.20100000000000001</v>
      </c>
      <c r="E85" s="10">
        <v>16</v>
      </c>
      <c r="F85" s="10">
        <v>3.21</v>
      </c>
      <c r="G85" s="8" t="s">
        <v>13</v>
      </c>
      <c r="H85" s="7" t="s">
        <v>178</v>
      </c>
    </row>
    <row r="86" spans="1:8" x14ac:dyDescent="0.25">
      <c r="A86" s="7" t="s">
        <v>226</v>
      </c>
      <c r="B86" s="8" t="s">
        <v>1161</v>
      </c>
      <c r="C86" s="9">
        <v>2.415</v>
      </c>
      <c r="D86" s="9">
        <v>0.19900000000000001</v>
      </c>
      <c r="E86" s="10">
        <v>16</v>
      </c>
      <c r="F86" s="10">
        <v>3.19</v>
      </c>
      <c r="G86" s="8" t="s">
        <v>13</v>
      </c>
      <c r="H86" s="7" t="s">
        <v>178</v>
      </c>
    </row>
    <row r="87" spans="1:8" x14ac:dyDescent="0.25">
      <c r="A87" s="7" t="s">
        <v>226</v>
      </c>
      <c r="B87" s="8" t="s">
        <v>1155</v>
      </c>
      <c r="C87" s="9">
        <v>2.5750000000000002</v>
      </c>
      <c r="D87" s="9">
        <v>0.17699999999999999</v>
      </c>
      <c r="E87" s="10">
        <v>16</v>
      </c>
      <c r="F87" s="10">
        <v>2.83</v>
      </c>
      <c r="G87" s="8" t="s">
        <v>13</v>
      </c>
      <c r="H87" s="7" t="s">
        <v>178</v>
      </c>
    </row>
    <row r="88" spans="1:8" x14ac:dyDescent="0.25">
      <c r="A88" s="7" t="s">
        <v>226</v>
      </c>
      <c r="B88" s="8" t="s">
        <v>1161</v>
      </c>
      <c r="C88" s="9">
        <v>2.415</v>
      </c>
      <c r="D88" s="9">
        <v>0.16900000000000001</v>
      </c>
      <c r="E88" s="10">
        <v>16</v>
      </c>
      <c r="F88" s="10">
        <v>2.7</v>
      </c>
      <c r="G88" s="8" t="s">
        <v>13</v>
      </c>
      <c r="H88" s="7" t="s">
        <v>178</v>
      </c>
    </row>
    <row r="89" spans="1:8" x14ac:dyDescent="0.25">
      <c r="A89" s="7" t="s">
        <v>226</v>
      </c>
      <c r="B89" s="8" t="s">
        <v>1155</v>
      </c>
      <c r="C89" s="9">
        <v>2.5750000000000002</v>
      </c>
      <c r="D89" s="9">
        <v>0.16300000000000001</v>
      </c>
      <c r="E89" s="10">
        <v>16</v>
      </c>
      <c r="F89" s="10">
        <v>2.6</v>
      </c>
      <c r="G89" s="8" t="s">
        <v>13</v>
      </c>
      <c r="H89" s="7" t="s">
        <v>178</v>
      </c>
    </row>
    <row r="90" spans="1:8" x14ac:dyDescent="0.25">
      <c r="A90" s="7" t="s">
        <v>226</v>
      </c>
      <c r="B90" s="8" t="s">
        <v>1162</v>
      </c>
      <c r="C90" s="9">
        <v>1.2270000000000001</v>
      </c>
      <c r="D90" s="9">
        <v>0.14099999999999999</v>
      </c>
      <c r="E90" s="10">
        <v>16</v>
      </c>
      <c r="F90" s="10">
        <v>2.2599999999999998</v>
      </c>
      <c r="G90" s="8" t="s">
        <v>13</v>
      </c>
      <c r="H90" s="7" t="s">
        <v>178</v>
      </c>
    </row>
    <row r="91" spans="1:8" x14ac:dyDescent="0.25">
      <c r="A91" s="7" t="s">
        <v>226</v>
      </c>
      <c r="B91" s="8" t="s">
        <v>1163</v>
      </c>
      <c r="C91" s="9">
        <v>1.4319999999999999</v>
      </c>
      <c r="D91" s="9">
        <v>0.14099999999999999</v>
      </c>
      <c r="E91" s="10">
        <v>16</v>
      </c>
      <c r="F91" s="10">
        <v>2.2599999999999998</v>
      </c>
      <c r="G91" s="8" t="s">
        <v>13</v>
      </c>
      <c r="H91" s="7" t="s">
        <v>178</v>
      </c>
    </row>
    <row r="92" spans="1:8" x14ac:dyDescent="0.25">
      <c r="A92" s="7" t="s">
        <v>226</v>
      </c>
      <c r="B92" s="8" t="s">
        <v>1164</v>
      </c>
      <c r="C92" s="9">
        <v>1.8660000000000001</v>
      </c>
      <c r="D92" s="9">
        <v>0.13500000000000001</v>
      </c>
      <c r="E92" s="10">
        <v>16</v>
      </c>
      <c r="F92" s="10">
        <v>2.16</v>
      </c>
      <c r="G92" s="8" t="s">
        <v>13</v>
      </c>
      <c r="H92" s="7" t="s">
        <v>178</v>
      </c>
    </row>
    <row r="93" spans="1:8" x14ac:dyDescent="0.25">
      <c r="A93" s="7" t="s">
        <v>226</v>
      </c>
      <c r="B93" s="8" t="s">
        <v>1164</v>
      </c>
      <c r="C93" s="9">
        <v>1.8660000000000001</v>
      </c>
      <c r="D93" s="9">
        <v>0.11899999999999999</v>
      </c>
      <c r="E93" s="10">
        <v>16</v>
      </c>
      <c r="F93" s="10">
        <v>1.9</v>
      </c>
      <c r="G93" s="8" t="s">
        <v>13</v>
      </c>
      <c r="H93" s="7" t="s">
        <v>178</v>
      </c>
    </row>
    <row r="94" spans="1:8" x14ac:dyDescent="0.25">
      <c r="A94" s="7" t="s">
        <v>226</v>
      </c>
      <c r="B94" s="8" t="s">
        <v>1165</v>
      </c>
      <c r="C94" s="9">
        <v>4.1100000000000003</v>
      </c>
      <c r="D94" s="9">
        <v>8.5999999999999993E-2</v>
      </c>
      <c r="E94" s="10">
        <v>16</v>
      </c>
      <c r="F94" s="10">
        <v>1.38</v>
      </c>
      <c r="G94" s="8" t="s">
        <v>13</v>
      </c>
      <c r="H94" s="7" t="s">
        <v>178</v>
      </c>
    </row>
    <row r="95" spans="1:8" x14ac:dyDescent="0.25">
      <c r="A95" s="7" t="s">
        <v>226</v>
      </c>
      <c r="B95" s="8" t="s">
        <v>1164</v>
      </c>
      <c r="C95" s="9">
        <v>1.8660000000000001</v>
      </c>
      <c r="D95" s="9">
        <v>7.8E-2</v>
      </c>
      <c r="E95" s="10">
        <v>16</v>
      </c>
      <c r="F95" s="10">
        <v>1.24</v>
      </c>
      <c r="G95" s="8" t="s">
        <v>13</v>
      </c>
      <c r="H95" s="7" t="s">
        <v>178</v>
      </c>
    </row>
    <row r="96" spans="1:8" x14ac:dyDescent="0.25">
      <c r="A96" s="7" t="s">
        <v>226</v>
      </c>
      <c r="B96" s="8" t="s">
        <v>1164</v>
      </c>
      <c r="C96" s="9">
        <v>1.8660000000000001</v>
      </c>
      <c r="D96" s="9">
        <v>6.7000000000000004E-2</v>
      </c>
      <c r="E96" s="10">
        <v>16</v>
      </c>
      <c r="F96" s="10">
        <v>1.08</v>
      </c>
      <c r="G96" s="8" t="s">
        <v>13</v>
      </c>
      <c r="H96" s="7" t="s">
        <v>178</v>
      </c>
    </row>
    <row r="97" spans="1:8" x14ac:dyDescent="0.25">
      <c r="A97" s="7" t="s">
        <v>226</v>
      </c>
      <c r="B97" s="8" t="s">
        <v>1143</v>
      </c>
      <c r="C97" s="9">
        <v>0.96799999999999997</v>
      </c>
      <c r="D97" s="9">
        <v>5.2999999999999999E-2</v>
      </c>
      <c r="E97" s="10">
        <v>16</v>
      </c>
      <c r="F97" s="10">
        <v>0.86</v>
      </c>
      <c r="G97" s="8" t="s">
        <v>13</v>
      </c>
      <c r="H97" s="7" t="s">
        <v>178</v>
      </c>
    </row>
    <row r="98" spans="1:8" x14ac:dyDescent="0.25">
      <c r="A98" s="7" t="s">
        <v>226</v>
      </c>
      <c r="B98" s="8" t="s">
        <v>1156</v>
      </c>
      <c r="C98" s="9">
        <v>5.827</v>
      </c>
      <c r="D98" s="9">
        <v>5.1999999999999998E-2</v>
      </c>
      <c r="E98" s="10">
        <v>16</v>
      </c>
      <c r="F98" s="10">
        <v>0.84</v>
      </c>
      <c r="G98" s="8" t="s">
        <v>13</v>
      </c>
      <c r="H98" s="7" t="s">
        <v>178</v>
      </c>
    </row>
    <row r="99" spans="1:8" x14ac:dyDescent="0.25">
      <c r="A99" s="7" t="s">
        <v>226</v>
      </c>
      <c r="B99" s="8" t="s">
        <v>1130</v>
      </c>
      <c r="C99" s="9">
        <v>4.7869999999999999</v>
      </c>
      <c r="D99" s="9">
        <v>4.7E-2</v>
      </c>
      <c r="E99" s="10">
        <v>16</v>
      </c>
      <c r="F99" s="10">
        <v>0.74</v>
      </c>
      <c r="G99" s="8" t="s">
        <v>13</v>
      </c>
      <c r="H99" s="7" t="s">
        <v>178</v>
      </c>
    </row>
    <row r="100" spans="1:8" x14ac:dyDescent="0.25">
      <c r="A100" s="7" t="s">
        <v>226</v>
      </c>
      <c r="B100" s="8" t="s">
        <v>1129</v>
      </c>
      <c r="C100" s="9">
        <v>5.0640000000000001</v>
      </c>
      <c r="D100" s="9">
        <v>3.7999999999999999E-2</v>
      </c>
      <c r="E100" s="10">
        <v>16</v>
      </c>
      <c r="F100" s="10">
        <v>0.61</v>
      </c>
      <c r="G100" s="8" t="s">
        <v>13</v>
      </c>
      <c r="H100" s="7" t="s">
        <v>178</v>
      </c>
    </row>
    <row r="101" spans="1:8" x14ac:dyDescent="0.25">
      <c r="A101" s="7" t="s">
        <v>226</v>
      </c>
      <c r="B101" s="8" t="s">
        <v>1161</v>
      </c>
      <c r="C101" s="9">
        <v>2.415</v>
      </c>
      <c r="D101" s="9">
        <v>3.2000000000000001E-2</v>
      </c>
      <c r="E101" s="10">
        <v>16</v>
      </c>
      <c r="F101" s="10">
        <v>0.51</v>
      </c>
      <c r="G101" s="8" t="s">
        <v>13</v>
      </c>
      <c r="H101" s="7" t="s">
        <v>178</v>
      </c>
    </row>
    <row r="102" spans="1:8" x14ac:dyDescent="0.25">
      <c r="A102" s="7" t="s">
        <v>226</v>
      </c>
      <c r="B102" s="8" t="s">
        <v>1166</v>
      </c>
      <c r="C102" s="9">
        <v>2.923</v>
      </c>
      <c r="D102" s="9">
        <v>2.5999999999999999E-2</v>
      </c>
      <c r="E102" s="10">
        <v>16</v>
      </c>
      <c r="F102" s="10">
        <v>0.41</v>
      </c>
      <c r="G102" s="8" t="s">
        <v>13</v>
      </c>
      <c r="H102" s="7" t="s">
        <v>178</v>
      </c>
    </row>
    <row r="103" spans="1:8" x14ac:dyDescent="0.25">
      <c r="A103" s="7" t="s">
        <v>226</v>
      </c>
      <c r="B103" s="8" t="s">
        <v>1150</v>
      </c>
      <c r="C103" s="9">
        <v>2.073</v>
      </c>
      <c r="D103" s="9">
        <v>1.9E-2</v>
      </c>
      <c r="E103" s="10">
        <v>16</v>
      </c>
      <c r="F103" s="10">
        <v>0.3</v>
      </c>
      <c r="G103" s="8" t="s">
        <v>13</v>
      </c>
      <c r="H103" s="7" t="s">
        <v>178</v>
      </c>
    </row>
    <row r="104" spans="1:8" x14ac:dyDescent="0.25">
      <c r="A104" s="7" t="s">
        <v>226</v>
      </c>
      <c r="B104" s="8" t="s">
        <v>1167</v>
      </c>
      <c r="C104" s="9">
        <v>0.77800000000000002</v>
      </c>
      <c r="D104" s="9">
        <v>1.4999999999999999E-2</v>
      </c>
      <c r="E104" s="10">
        <v>16</v>
      </c>
      <c r="F104" s="10">
        <v>0.24</v>
      </c>
      <c r="G104" s="8" t="s">
        <v>13</v>
      </c>
      <c r="H104" s="7" t="s">
        <v>178</v>
      </c>
    </row>
    <row r="105" spans="1:8" x14ac:dyDescent="0.25">
      <c r="A105" s="7" t="s">
        <v>226</v>
      </c>
      <c r="B105" s="8" t="s">
        <v>1168</v>
      </c>
      <c r="C105" s="9">
        <v>1.2170000000000001</v>
      </c>
      <c r="D105" s="9">
        <v>1.4E-2</v>
      </c>
      <c r="E105" s="10">
        <v>16</v>
      </c>
      <c r="F105" s="10">
        <v>0.22</v>
      </c>
      <c r="G105" s="8" t="s">
        <v>13</v>
      </c>
      <c r="H105" s="7" t="s">
        <v>178</v>
      </c>
    </row>
    <row r="106" spans="1:8" x14ac:dyDescent="0.25">
      <c r="A106" s="7" t="s">
        <v>226</v>
      </c>
      <c r="B106" s="8" t="s">
        <v>1169</v>
      </c>
      <c r="C106" s="9">
        <v>0.12</v>
      </c>
      <c r="D106" s="9">
        <v>0.01</v>
      </c>
      <c r="E106" s="10">
        <v>16</v>
      </c>
      <c r="F106" s="10">
        <v>0.17</v>
      </c>
      <c r="G106" s="8" t="s">
        <v>13</v>
      </c>
      <c r="H106" s="7" t="s">
        <v>178</v>
      </c>
    </row>
    <row r="107" spans="1:8" x14ac:dyDescent="0.25">
      <c r="A107" s="7"/>
      <c r="B107" s="8"/>
      <c r="C107" s="11">
        <f>SUM(C34:C106)</f>
        <v>202.84899999999996</v>
      </c>
      <c r="D107" s="11">
        <f>SUM(D34:D106)</f>
        <v>62.512999999999998</v>
      </c>
      <c r="E107" s="12"/>
      <c r="F107" s="12">
        <f>D107*E106</f>
        <v>1000.208</v>
      </c>
      <c r="G107" s="8"/>
      <c r="H107" s="13" t="s">
        <v>176</v>
      </c>
    </row>
    <row r="108" spans="1:8" x14ac:dyDescent="0.25">
      <c r="A108" s="7" t="s">
        <v>226</v>
      </c>
      <c r="B108" s="8" t="s">
        <v>1170</v>
      </c>
      <c r="C108" s="9">
        <v>4.4969999999999999</v>
      </c>
      <c r="D108" s="9">
        <v>2.2959999999999998</v>
      </c>
      <c r="E108" s="10">
        <v>16</v>
      </c>
      <c r="F108" s="10">
        <v>36.74</v>
      </c>
      <c r="G108" s="8" t="s">
        <v>13</v>
      </c>
      <c r="H108" s="7" t="s">
        <v>1171</v>
      </c>
    </row>
    <row r="109" spans="1:8" x14ac:dyDescent="0.25">
      <c r="A109" s="7" t="s">
        <v>226</v>
      </c>
      <c r="B109" s="8" t="s">
        <v>760</v>
      </c>
      <c r="C109" s="9">
        <v>2.1070000000000002</v>
      </c>
      <c r="D109" s="9">
        <v>1.409</v>
      </c>
      <c r="E109" s="10">
        <v>16</v>
      </c>
      <c r="F109" s="10">
        <v>22.54</v>
      </c>
      <c r="G109" s="8" t="s">
        <v>13</v>
      </c>
      <c r="H109" s="7" t="s">
        <v>1171</v>
      </c>
    </row>
    <row r="110" spans="1:8" x14ac:dyDescent="0.25">
      <c r="A110" s="7" t="s">
        <v>226</v>
      </c>
      <c r="B110" s="8" t="s">
        <v>1172</v>
      </c>
      <c r="C110" s="9">
        <v>0.64300000000000002</v>
      </c>
      <c r="D110" s="9">
        <v>0.27400000000000002</v>
      </c>
      <c r="E110" s="10">
        <v>16</v>
      </c>
      <c r="F110" s="10">
        <v>4.38</v>
      </c>
      <c r="G110" s="8" t="s">
        <v>13</v>
      </c>
      <c r="H110" s="7" t="s">
        <v>1171</v>
      </c>
    </row>
    <row r="111" spans="1:8" x14ac:dyDescent="0.25">
      <c r="A111" s="7" t="s">
        <v>226</v>
      </c>
      <c r="B111" s="8" t="s">
        <v>1173</v>
      </c>
      <c r="C111" s="9">
        <v>0.872</v>
      </c>
      <c r="D111" s="9">
        <v>0.13800000000000001</v>
      </c>
      <c r="E111" s="10">
        <v>16</v>
      </c>
      <c r="F111" s="10">
        <v>2.21</v>
      </c>
      <c r="G111" s="8" t="s">
        <v>13</v>
      </c>
      <c r="H111" s="7" t="s">
        <v>1171</v>
      </c>
    </row>
    <row r="112" spans="1:8" x14ac:dyDescent="0.25">
      <c r="A112" s="7"/>
      <c r="B112" s="8"/>
      <c r="C112" s="11">
        <f>SUM(C108:C111)</f>
        <v>8.1189999999999998</v>
      </c>
      <c r="D112" s="11">
        <f>SUM(D108:D111)</f>
        <v>4.117</v>
      </c>
      <c r="E112" s="12"/>
      <c r="F112" s="12">
        <f>D112*E111</f>
        <v>65.872</v>
      </c>
      <c r="G112" s="8"/>
      <c r="H112" s="13" t="s">
        <v>176</v>
      </c>
    </row>
    <row r="113" spans="1:8" x14ac:dyDescent="0.25">
      <c r="A113" s="7" t="s">
        <v>226</v>
      </c>
      <c r="B113" s="8" t="s">
        <v>1174</v>
      </c>
      <c r="C113" s="9">
        <v>3.4649999999999999</v>
      </c>
      <c r="D113" s="9">
        <v>1.556</v>
      </c>
      <c r="E113" s="10">
        <v>16</v>
      </c>
      <c r="F113" s="10">
        <v>24.89</v>
      </c>
      <c r="G113" s="8" t="s">
        <v>13</v>
      </c>
      <c r="H113" s="7" t="s">
        <v>1175</v>
      </c>
    </row>
    <row r="114" spans="1:8" x14ac:dyDescent="0.25">
      <c r="A114" s="7" t="s">
        <v>226</v>
      </c>
      <c r="B114" s="8" t="s">
        <v>1176</v>
      </c>
      <c r="C114" s="9">
        <v>1.121</v>
      </c>
      <c r="D114" s="9">
        <v>0.76200000000000001</v>
      </c>
      <c r="E114" s="10">
        <v>16</v>
      </c>
      <c r="F114" s="10">
        <v>12.19</v>
      </c>
      <c r="G114" s="8" t="s">
        <v>13</v>
      </c>
      <c r="H114" s="7" t="s">
        <v>1175</v>
      </c>
    </row>
    <row r="115" spans="1:8" x14ac:dyDescent="0.25">
      <c r="A115" s="7" t="s">
        <v>226</v>
      </c>
      <c r="B115" s="8" t="s">
        <v>1157</v>
      </c>
      <c r="C115" s="9">
        <v>3.1</v>
      </c>
      <c r="D115" s="9">
        <v>0.49099999999999999</v>
      </c>
      <c r="E115" s="10">
        <v>16</v>
      </c>
      <c r="F115" s="10">
        <v>7.85</v>
      </c>
      <c r="G115" s="8" t="s">
        <v>13</v>
      </c>
      <c r="H115" s="7" t="s">
        <v>1175</v>
      </c>
    </row>
    <row r="116" spans="1:8" x14ac:dyDescent="0.25">
      <c r="A116" s="7" t="s">
        <v>226</v>
      </c>
      <c r="B116" s="8" t="s">
        <v>1166</v>
      </c>
      <c r="C116" s="9">
        <v>2.923</v>
      </c>
      <c r="D116" s="9">
        <v>0.39</v>
      </c>
      <c r="E116" s="10">
        <v>16</v>
      </c>
      <c r="F116" s="10">
        <v>6.24</v>
      </c>
      <c r="G116" s="8" t="s">
        <v>13</v>
      </c>
      <c r="H116" s="7" t="s">
        <v>1175</v>
      </c>
    </row>
    <row r="117" spans="1:8" x14ac:dyDescent="0.25">
      <c r="A117" s="7" t="s">
        <v>226</v>
      </c>
      <c r="B117" s="8" t="s">
        <v>1126</v>
      </c>
      <c r="C117" s="9">
        <v>5.76</v>
      </c>
      <c r="D117" s="9">
        <v>0.308</v>
      </c>
      <c r="E117" s="10">
        <v>16</v>
      </c>
      <c r="F117" s="10">
        <v>4.93</v>
      </c>
      <c r="G117" s="8" t="s">
        <v>13</v>
      </c>
      <c r="H117" s="7" t="s">
        <v>1175</v>
      </c>
    </row>
    <row r="118" spans="1:8" x14ac:dyDescent="0.25">
      <c r="A118" s="7" t="s">
        <v>226</v>
      </c>
      <c r="B118" s="8" t="s">
        <v>1177</v>
      </c>
      <c r="C118" s="9">
        <v>4.0309999999999997</v>
      </c>
      <c r="D118" s="9">
        <v>9.0999999999999998E-2</v>
      </c>
      <c r="E118" s="10">
        <v>16</v>
      </c>
      <c r="F118" s="10">
        <v>1.46</v>
      </c>
      <c r="G118" s="8" t="s">
        <v>13</v>
      </c>
      <c r="H118" s="7" t="s">
        <v>1175</v>
      </c>
    </row>
    <row r="119" spans="1:8" x14ac:dyDescent="0.25">
      <c r="A119" s="7"/>
      <c r="B119" s="8"/>
      <c r="C119" s="11">
        <f>SUM(C113:C118)</f>
        <v>20.399999999999999</v>
      </c>
      <c r="D119" s="11">
        <f>SUM(D113:D118)</f>
        <v>3.5980000000000003</v>
      </c>
      <c r="E119" s="12"/>
      <c r="F119" s="12">
        <f>D119*E118</f>
        <v>57.568000000000005</v>
      </c>
      <c r="G119" s="8"/>
      <c r="H119" s="13" t="s">
        <v>176</v>
      </c>
    </row>
    <row r="120" spans="1:8" x14ac:dyDescent="0.25">
      <c r="A120" s="7" t="s">
        <v>226</v>
      </c>
      <c r="B120" s="8" t="s">
        <v>1178</v>
      </c>
      <c r="C120" s="9">
        <v>2.194</v>
      </c>
      <c r="D120" s="9">
        <v>0.153</v>
      </c>
      <c r="E120" s="10">
        <v>16</v>
      </c>
      <c r="F120" s="10">
        <v>2.4500000000000002</v>
      </c>
      <c r="G120" s="8" t="s">
        <v>13</v>
      </c>
      <c r="H120" s="7" t="s">
        <v>1179</v>
      </c>
    </row>
    <row r="121" spans="1:8" x14ac:dyDescent="0.25">
      <c r="A121" s="7"/>
      <c r="B121" s="8"/>
      <c r="C121" s="11">
        <v>2.194</v>
      </c>
      <c r="D121" s="11">
        <v>0.153</v>
      </c>
      <c r="E121" s="12"/>
      <c r="F121" s="12">
        <f>D121*E120</f>
        <v>2.448</v>
      </c>
      <c r="G121" s="8"/>
      <c r="H121" s="13" t="s">
        <v>176</v>
      </c>
    </row>
    <row r="122" spans="1:8" x14ac:dyDescent="0.25">
      <c r="A122" s="7" t="s">
        <v>226</v>
      </c>
      <c r="B122" s="8" t="s">
        <v>1180</v>
      </c>
      <c r="C122" s="9">
        <v>4.3620000000000001</v>
      </c>
      <c r="D122" s="9">
        <v>1.887</v>
      </c>
      <c r="E122" s="10">
        <v>16</v>
      </c>
      <c r="F122" s="10">
        <v>30.2</v>
      </c>
      <c r="G122" s="8" t="s">
        <v>13</v>
      </c>
      <c r="H122" s="7" t="s">
        <v>1181</v>
      </c>
    </row>
    <row r="123" spans="1:8" x14ac:dyDescent="0.25">
      <c r="A123" s="7" t="s">
        <v>226</v>
      </c>
      <c r="B123" s="8" t="s">
        <v>1182</v>
      </c>
      <c r="C123" s="9">
        <v>3.2040000000000002</v>
      </c>
      <c r="D123" s="9">
        <v>0.81100000000000005</v>
      </c>
      <c r="E123" s="10">
        <v>16</v>
      </c>
      <c r="F123" s="10">
        <v>12.98</v>
      </c>
      <c r="G123" s="8" t="s">
        <v>13</v>
      </c>
      <c r="H123" s="7" t="s">
        <v>1181</v>
      </c>
    </row>
    <row r="124" spans="1:8" x14ac:dyDescent="0.25">
      <c r="A124" s="7" t="s">
        <v>226</v>
      </c>
      <c r="B124" s="8" t="s">
        <v>1183</v>
      </c>
      <c r="C124" s="9">
        <v>0.78400000000000003</v>
      </c>
      <c r="D124" s="9">
        <v>0.76</v>
      </c>
      <c r="E124" s="10">
        <v>16</v>
      </c>
      <c r="F124" s="10">
        <v>12.16</v>
      </c>
      <c r="G124" s="8" t="s">
        <v>13</v>
      </c>
      <c r="H124" s="7" t="s">
        <v>1181</v>
      </c>
    </row>
    <row r="125" spans="1:8" x14ac:dyDescent="0.25">
      <c r="A125" s="7" t="s">
        <v>226</v>
      </c>
      <c r="B125" s="8" t="s">
        <v>1178</v>
      </c>
      <c r="C125" s="9">
        <v>2.194</v>
      </c>
      <c r="D125" s="9">
        <v>0.6</v>
      </c>
      <c r="E125" s="10">
        <v>16</v>
      </c>
      <c r="F125" s="10">
        <v>9.6</v>
      </c>
      <c r="G125" s="8" t="s">
        <v>13</v>
      </c>
      <c r="H125" s="7" t="s">
        <v>1181</v>
      </c>
    </row>
    <row r="126" spans="1:8" x14ac:dyDescent="0.25">
      <c r="A126" s="7" t="s">
        <v>226</v>
      </c>
      <c r="B126" s="8" t="s">
        <v>1153</v>
      </c>
      <c r="C126" s="9">
        <v>1.496</v>
      </c>
      <c r="D126" s="9">
        <v>0.43099999999999999</v>
      </c>
      <c r="E126" s="10">
        <v>16</v>
      </c>
      <c r="F126" s="10">
        <v>6.89</v>
      </c>
      <c r="G126" s="8" t="s">
        <v>13</v>
      </c>
      <c r="H126" s="7" t="s">
        <v>1181</v>
      </c>
    </row>
    <row r="127" spans="1:8" x14ac:dyDescent="0.25">
      <c r="A127" s="7" t="s">
        <v>226</v>
      </c>
      <c r="B127" s="8" t="s">
        <v>1184</v>
      </c>
      <c r="C127" s="9">
        <v>1.0289999999999999</v>
      </c>
      <c r="D127" s="9">
        <v>0.375</v>
      </c>
      <c r="E127" s="10">
        <v>16</v>
      </c>
      <c r="F127" s="10">
        <v>6.01</v>
      </c>
      <c r="G127" s="8" t="s">
        <v>13</v>
      </c>
      <c r="H127" s="7" t="s">
        <v>1181</v>
      </c>
    </row>
    <row r="128" spans="1:8" x14ac:dyDescent="0.25">
      <c r="A128" s="7" t="s">
        <v>226</v>
      </c>
      <c r="B128" s="8" t="s">
        <v>1177</v>
      </c>
      <c r="C128" s="9">
        <v>4.0309999999999997</v>
      </c>
      <c r="D128" s="9">
        <v>0.27700000000000002</v>
      </c>
      <c r="E128" s="10">
        <v>16</v>
      </c>
      <c r="F128" s="10">
        <v>4.43</v>
      </c>
      <c r="G128" s="8" t="s">
        <v>13</v>
      </c>
      <c r="H128" s="7" t="s">
        <v>1181</v>
      </c>
    </row>
    <row r="129" spans="1:8" x14ac:dyDescent="0.25">
      <c r="A129" s="7" t="s">
        <v>226</v>
      </c>
      <c r="B129" s="8" t="s">
        <v>1154</v>
      </c>
      <c r="C129" s="9">
        <v>1.7190000000000001</v>
      </c>
      <c r="D129" s="9">
        <v>0.26600000000000001</v>
      </c>
      <c r="E129" s="10">
        <v>16</v>
      </c>
      <c r="F129" s="10">
        <v>4.26</v>
      </c>
      <c r="G129" s="8" t="s">
        <v>13</v>
      </c>
      <c r="H129" s="7" t="s">
        <v>1181</v>
      </c>
    </row>
    <row r="130" spans="1:8" x14ac:dyDescent="0.25">
      <c r="A130" s="7" t="s">
        <v>226</v>
      </c>
      <c r="B130" s="8" t="s">
        <v>1185</v>
      </c>
      <c r="C130" s="9">
        <v>1.323</v>
      </c>
      <c r="D130" s="9">
        <v>0.191</v>
      </c>
      <c r="E130" s="10">
        <v>16</v>
      </c>
      <c r="F130" s="10">
        <v>3.05</v>
      </c>
      <c r="G130" s="8" t="s">
        <v>13</v>
      </c>
      <c r="H130" s="7" t="s">
        <v>1181</v>
      </c>
    </row>
    <row r="131" spans="1:8" x14ac:dyDescent="0.25">
      <c r="A131" s="7" t="s">
        <v>226</v>
      </c>
      <c r="B131" s="8" t="s">
        <v>1156</v>
      </c>
      <c r="C131" s="9">
        <v>5.827</v>
      </c>
      <c r="D131" s="9">
        <v>9.1999999999999998E-2</v>
      </c>
      <c r="E131" s="10">
        <v>16</v>
      </c>
      <c r="F131" s="10">
        <v>1.47</v>
      </c>
      <c r="G131" s="8" t="s">
        <v>13</v>
      </c>
      <c r="H131" s="7" t="s">
        <v>1181</v>
      </c>
    </row>
    <row r="132" spans="1:8" x14ac:dyDescent="0.25">
      <c r="A132" s="7"/>
      <c r="B132" s="8"/>
      <c r="C132" s="11">
        <f>SUM(C122:C131)</f>
        <v>25.969000000000001</v>
      </c>
      <c r="D132" s="11">
        <f>SUM(D122:D131)</f>
        <v>5.6899999999999995</v>
      </c>
      <c r="E132" s="12"/>
      <c r="F132" s="12">
        <f>D132*E131</f>
        <v>91.039999999999992</v>
      </c>
      <c r="G132" s="8"/>
      <c r="H132" s="13" t="s">
        <v>176</v>
      </c>
    </row>
    <row r="133" spans="1:8" x14ac:dyDescent="0.25">
      <c r="A133" s="7" t="s">
        <v>226</v>
      </c>
      <c r="B133" s="8" t="s">
        <v>1186</v>
      </c>
      <c r="C133" s="9">
        <v>7.5439999999999996</v>
      </c>
      <c r="D133" s="9">
        <v>2.492</v>
      </c>
      <c r="E133" s="10">
        <v>16</v>
      </c>
      <c r="F133" s="10">
        <v>39.869999999999997</v>
      </c>
      <c r="G133" s="8" t="s">
        <v>13</v>
      </c>
      <c r="H133" s="7" t="s">
        <v>1187</v>
      </c>
    </row>
    <row r="134" spans="1:8" x14ac:dyDescent="0.25">
      <c r="A134" s="7" t="s">
        <v>226</v>
      </c>
      <c r="B134" s="8" t="s">
        <v>1188</v>
      </c>
      <c r="C134" s="9">
        <v>1.992</v>
      </c>
      <c r="D134" s="9">
        <v>0.96799999999999997</v>
      </c>
      <c r="E134" s="10">
        <v>16</v>
      </c>
      <c r="F134" s="10">
        <v>15.49</v>
      </c>
      <c r="G134" s="8" t="s">
        <v>13</v>
      </c>
      <c r="H134" s="7" t="s">
        <v>1187</v>
      </c>
    </row>
    <row r="135" spans="1:8" x14ac:dyDescent="0.25">
      <c r="A135" s="7" t="s">
        <v>226</v>
      </c>
      <c r="B135" s="8" t="s">
        <v>1189</v>
      </c>
      <c r="C135" s="9">
        <v>3.5419999999999998</v>
      </c>
      <c r="D135" s="9">
        <v>0.47899999999999998</v>
      </c>
      <c r="E135" s="10">
        <v>16</v>
      </c>
      <c r="F135" s="10">
        <v>7.66</v>
      </c>
      <c r="G135" s="8" t="s">
        <v>13</v>
      </c>
      <c r="H135" s="7" t="s">
        <v>1187</v>
      </c>
    </row>
    <row r="136" spans="1:8" x14ac:dyDescent="0.25">
      <c r="A136" s="7" t="s">
        <v>226</v>
      </c>
      <c r="B136" s="8" t="s">
        <v>1189</v>
      </c>
      <c r="C136" s="9">
        <v>3.5419999999999998</v>
      </c>
      <c r="D136" s="9">
        <v>0.46899999999999997</v>
      </c>
      <c r="E136" s="10">
        <v>16</v>
      </c>
      <c r="F136" s="10">
        <v>7.5</v>
      </c>
      <c r="G136" s="8" t="s">
        <v>13</v>
      </c>
      <c r="H136" s="7" t="s">
        <v>1187</v>
      </c>
    </row>
    <row r="137" spans="1:8" x14ac:dyDescent="0.25">
      <c r="A137" s="14"/>
      <c r="B137" s="8"/>
      <c r="C137" s="11">
        <f>SUM(C133:C136)</f>
        <v>16.619999999999997</v>
      </c>
      <c r="D137" s="11">
        <f>SUM(D133:D136)</f>
        <v>4.4080000000000004</v>
      </c>
      <c r="E137" s="12"/>
      <c r="F137" s="12">
        <f>D137*E136</f>
        <v>70.528000000000006</v>
      </c>
      <c r="G137" s="8"/>
      <c r="H137" s="13" t="s">
        <v>176</v>
      </c>
    </row>
    <row r="138" spans="1:8" x14ac:dyDescent="0.25">
      <c r="A138" s="14"/>
      <c r="B138" s="8"/>
      <c r="C138" s="11">
        <f>C137+C132+C121+C119+C112+C107+C33</f>
        <v>353.75899999999996</v>
      </c>
      <c r="D138" s="11">
        <f>D137+D132+D121+D119+D112+D107+D33</f>
        <v>107.03999999999999</v>
      </c>
      <c r="E138" s="12"/>
      <c r="F138" s="12">
        <f>F137+F132+F121+F119+F112+F107+F33</f>
        <v>1712.6399999999999</v>
      </c>
      <c r="G138" s="8"/>
      <c r="H138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workbookViewId="0">
      <selection activeCell="H5" sqref="H5"/>
    </sheetView>
  </sheetViews>
  <sheetFormatPr defaultRowHeight="15.75" x14ac:dyDescent="0.25"/>
  <cols>
    <col min="1" max="1" width="47.85546875" style="1" customWidth="1"/>
    <col min="2" max="4" width="16.140625" style="16" customWidth="1"/>
    <col min="5" max="5" width="16.140625" style="20" customWidth="1"/>
    <col min="6" max="6" width="16.140625" style="16" customWidth="1"/>
    <col min="7" max="7" width="19.5703125" style="16" customWidth="1"/>
    <col min="8" max="8" width="39.5703125" style="1" customWidth="1"/>
    <col min="9" max="16384" width="9.140625" style="1"/>
  </cols>
  <sheetData>
    <row r="2" spans="1:9" x14ac:dyDescent="0.25">
      <c r="A2" s="26" t="s">
        <v>1190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1191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21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1192</v>
      </c>
      <c r="C8" s="9">
        <v>2.3570000000000002</v>
      </c>
      <c r="D8" s="9">
        <v>1.498</v>
      </c>
      <c r="E8" s="10">
        <v>16</v>
      </c>
      <c r="F8" s="10">
        <v>23.97</v>
      </c>
      <c r="G8" s="8" t="s">
        <v>13</v>
      </c>
      <c r="H8" s="7" t="s">
        <v>381</v>
      </c>
    </row>
    <row r="9" spans="1:9" x14ac:dyDescent="0.25">
      <c r="A9" s="7" t="s">
        <v>226</v>
      </c>
      <c r="B9" s="8" t="s">
        <v>1193</v>
      </c>
      <c r="C9" s="9">
        <v>1.867</v>
      </c>
      <c r="D9" s="9">
        <v>1.335</v>
      </c>
      <c r="E9" s="10">
        <v>16</v>
      </c>
      <c r="F9" s="10">
        <v>21.36</v>
      </c>
      <c r="G9" s="8" t="s">
        <v>13</v>
      </c>
      <c r="H9" s="7" t="s">
        <v>381</v>
      </c>
    </row>
    <row r="10" spans="1:9" x14ac:dyDescent="0.25">
      <c r="A10" s="7" t="s">
        <v>226</v>
      </c>
      <c r="B10" s="8" t="s">
        <v>1194</v>
      </c>
      <c r="C10" s="9">
        <v>1.488</v>
      </c>
      <c r="D10" s="9">
        <v>0.81699999999999995</v>
      </c>
      <c r="E10" s="10">
        <v>16</v>
      </c>
      <c r="F10" s="10">
        <v>13.08</v>
      </c>
      <c r="G10" s="8" t="s">
        <v>13</v>
      </c>
      <c r="H10" s="7" t="s">
        <v>381</v>
      </c>
    </row>
    <row r="11" spans="1:9" x14ac:dyDescent="0.25">
      <c r="A11" s="7" t="s">
        <v>226</v>
      </c>
      <c r="B11" s="8" t="s">
        <v>1195</v>
      </c>
      <c r="C11" s="9">
        <v>1.3280000000000001</v>
      </c>
      <c r="D11" s="9">
        <v>0.81100000000000005</v>
      </c>
      <c r="E11" s="10">
        <v>16</v>
      </c>
      <c r="F11" s="10">
        <v>12.98</v>
      </c>
      <c r="G11" s="8" t="s">
        <v>13</v>
      </c>
      <c r="H11" s="7" t="s">
        <v>381</v>
      </c>
    </row>
    <row r="12" spans="1:9" x14ac:dyDescent="0.25">
      <c r="A12" s="7" t="s">
        <v>226</v>
      </c>
      <c r="B12" s="8" t="s">
        <v>1196</v>
      </c>
      <c r="C12" s="9">
        <v>13.409000000000001</v>
      </c>
      <c r="D12" s="9">
        <v>0.76100000000000001</v>
      </c>
      <c r="E12" s="10">
        <v>16</v>
      </c>
      <c r="F12" s="10">
        <v>12.17</v>
      </c>
      <c r="G12" s="8" t="s">
        <v>13</v>
      </c>
      <c r="H12" s="7" t="s">
        <v>381</v>
      </c>
    </row>
    <row r="13" spans="1:9" x14ac:dyDescent="0.25">
      <c r="A13" s="7" t="s">
        <v>226</v>
      </c>
      <c r="B13" s="8" t="s">
        <v>1197</v>
      </c>
      <c r="C13" s="9">
        <v>1.6659999999999999</v>
      </c>
      <c r="D13" s="9">
        <v>0.74</v>
      </c>
      <c r="E13" s="10">
        <v>16</v>
      </c>
      <c r="F13" s="10">
        <v>11.83</v>
      </c>
      <c r="G13" s="8" t="s">
        <v>13</v>
      </c>
      <c r="H13" s="7" t="s">
        <v>381</v>
      </c>
    </row>
    <row r="14" spans="1:9" x14ac:dyDescent="0.25">
      <c r="A14" s="7" t="s">
        <v>226</v>
      </c>
      <c r="B14" s="8" t="s">
        <v>1198</v>
      </c>
      <c r="C14" s="9">
        <v>4.3470000000000004</v>
      </c>
      <c r="D14" s="9">
        <v>0.70399999999999996</v>
      </c>
      <c r="E14" s="10">
        <v>16</v>
      </c>
      <c r="F14" s="10">
        <v>11.26</v>
      </c>
      <c r="G14" s="8" t="s">
        <v>13</v>
      </c>
      <c r="H14" s="7" t="s">
        <v>381</v>
      </c>
    </row>
    <row r="15" spans="1:9" x14ac:dyDescent="0.25">
      <c r="A15" s="7" t="s">
        <v>226</v>
      </c>
      <c r="B15" s="8" t="s">
        <v>1199</v>
      </c>
      <c r="C15" s="9">
        <v>2.2090000000000001</v>
      </c>
      <c r="D15" s="9">
        <v>0.7</v>
      </c>
      <c r="E15" s="10">
        <v>16</v>
      </c>
      <c r="F15" s="10">
        <v>11.21</v>
      </c>
      <c r="G15" s="8" t="s">
        <v>13</v>
      </c>
      <c r="H15" s="7" t="s">
        <v>381</v>
      </c>
    </row>
    <row r="16" spans="1:9" x14ac:dyDescent="0.25">
      <c r="A16" s="7" t="s">
        <v>226</v>
      </c>
      <c r="B16" s="8" t="s">
        <v>1200</v>
      </c>
      <c r="C16" s="9">
        <v>1.5780000000000001</v>
      </c>
      <c r="D16" s="9">
        <v>0.65500000000000003</v>
      </c>
      <c r="E16" s="10">
        <v>16</v>
      </c>
      <c r="F16" s="10">
        <v>10.48</v>
      </c>
      <c r="G16" s="8" t="s">
        <v>13</v>
      </c>
      <c r="H16" s="7" t="s">
        <v>381</v>
      </c>
    </row>
    <row r="17" spans="1:8" x14ac:dyDescent="0.25">
      <c r="A17" s="7" t="s">
        <v>226</v>
      </c>
      <c r="B17" s="8" t="s">
        <v>1201</v>
      </c>
      <c r="C17" s="9">
        <v>2.9209999999999998</v>
      </c>
      <c r="D17" s="9">
        <v>0.16800000000000001</v>
      </c>
      <c r="E17" s="10">
        <v>16</v>
      </c>
      <c r="F17" s="10">
        <v>2.68</v>
      </c>
      <c r="G17" s="8" t="s">
        <v>13</v>
      </c>
      <c r="H17" s="7" t="s">
        <v>381</v>
      </c>
    </row>
    <row r="18" spans="1:8" x14ac:dyDescent="0.25">
      <c r="A18" s="7" t="s">
        <v>226</v>
      </c>
      <c r="B18" s="8" t="s">
        <v>1202</v>
      </c>
      <c r="C18" s="9">
        <v>1.476</v>
      </c>
      <c r="D18" s="9">
        <v>0.157</v>
      </c>
      <c r="E18" s="10">
        <v>16</v>
      </c>
      <c r="F18" s="10">
        <v>2.5099999999999998</v>
      </c>
      <c r="G18" s="8" t="s">
        <v>13</v>
      </c>
      <c r="H18" s="7" t="s">
        <v>381</v>
      </c>
    </row>
    <row r="19" spans="1:8" x14ac:dyDescent="0.25">
      <c r="A19" s="7" t="s">
        <v>226</v>
      </c>
      <c r="B19" s="8" t="s">
        <v>1203</v>
      </c>
      <c r="C19" s="9">
        <v>3.8879999999999999</v>
      </c>
      <c r="D19" s="9">
        <v>0.128</v>
      </c>
      <c r="E19" s="10">
        <v>16</v>
      </c>
      <c r="F19" s="10">
        <v>2.04</v>
      </c>
      <c r="G19" s="8" t="s">
        <v>13</v>
      </c>
      <c r="H19" s="7" t="s">
        <v>381</v>
      </c>
    </row>
    <row r="20" spans="1:8" x14ac:dyDescent="0.25">
      <c r="A20" s="7" t="s">
        <v>226</v>
      </c>
      <c r="B20" s="8" t="s">
        <v>1204</v>
      </c>
      <c r="C20" s="9">
        <v>6.5090000000000003</v>
      </c>
      <c r="D20" s="9">
        <v>1.4E-2</v>
      </c>
      <c r="E20" s="10">
        <v>16</v>
      </c>
      <c r="F20" s="10">
        <v>0.23</v>
      </c>
      <c r="G20" s="8" t="s">
        <v>13</v>
      </c>
      <c r="H20" s="7" t="s">
        <v>381</v>
      </c>
    </row>
    <row r="21" spans="1:8" x14ac:dyDescent="0.25">
      <c r="A21" s="7"/>
      <c r="B21" s="8"/>
      <c r="C21" s="11">
        <f>SUM(C8:C20)</f>
        <v>45.042999999999999</v>
      </c>
      <c r="D21" s="11">
        <f>SUM(D8:D20)</f>
        <v>8.4879999999999995</v>
      </c>
      <c r="E21" s="12"/>
      <c r="F21" s="12">
        <f>D21*E20</f>
        <v>135.80799999999999</v>
      </c>
      <c r="G21" s="8"/>
      <c r="H21" s="13" t="s">
        <v>176</v>
      </c>
    </row>
    <row r="22" spans="1:8" x14ac:dyDescent="0.25">
      <c r="A22" s="7" t="s">
        <v>226</v>
      </c>
      <c r="B22" s="8" t="s">
        <v>1205</v>
      </c>
      <c r="C22" s="9">
        <v>3.117</v>
      </c>
      <c r="D22" s="9">
        <v>3.0939999999999999</v>
      </c>
      <c r="E22" s="10">
        <v>16</v>
      </c>
      <c r="F22" s="10">
        <v>49.5</v>
      </c>
      <c r="G22" s="8" t="s">
        <v>13</v>
      </c>
      <c r="H22" s="7" t="s">
        <v>628</v>
      </c>
    </row>
    <row r="23" spans="1:8" x14ac:dyDescent="0.25">
      <c r="A23" s="7" t="s">
        <v>226</v>
      </c>
      <c r="B23" s="8" t="s">
        <v>1206</v>
      </c>
      <c r="C23" s="9">
        <v>6.423</v>
      </c>
      <c r="D23" s="9">
        <v>1.829</v>
      </c>
      <c r="E23" s="10">
        <v>16</v>
      </c>
      <c r="F23" s="10">
        <v>29.27</v>
      </c>
      <c r="G23" s="8" t="s">
        <v>13</v>
      </c>
      <c r="H23" s="7" t="s">
        <v>628</v>
      </c>
    </row>
    <row r="24" spans="1:8" x14ac:dyDescent="0.25">
      <c r="A24" s="7" t="s">
        <v>226</v>
      </c>
      <c r="B24" s="8" t="s">
        <v>1207</v>
      </c>
      <c r="C24" s="9">
        <v>1.373</v>
      </c>
      <c r="D24" s="9">
        <v>1.3640000000000001</v>
      </c>
      <c r="E24" s="10">
        <v>16</v>
      </c>
      <c r="F24" s="10">
        <v>21.83</v>
      </c>
      <c r="G24" s="8" t="s">
        <v>13</v>
      </c>
      <c r="H24" s="7" t="s">
        <v>628</v>
      </c>
    </row>
    <row r="25" spans="1:8" x14ac:dyDescent="0.25">
      <c r="A25" s="7" t="s">
        <v>226</v>
      </c>
      <c r="B25" s="8" t="s">
        <v>1208</v>
      </c>
      <c r="C25" s="9">
        <v>1.3280000000000001</v>
      </c>
      <c r="D25" s="9">
        <v>1.3280000000000001</v>
      </c>
      <c r="E25" s="10">
        <v>16</v>
      </c>
      <c r="F25" s="10">
        <v>21.25</v>
      </c>
      <c r="G25" s="8" t="s">
        <v>13</v>
      </c>
      <c r="H25" s="7" t="s">
        <v>628</v>
      </c>
    </row>
    <row r="26" spans="1:8" x14ac:dyDescent="0.25">
      <c r="A26" s="7" t="s">
        <v>226</v>
      </c>
      <c r="B26" s="8" t="s">
        <v>1209</v>
      </c>
      <c r="C26" s="9">
        <v>3.0960000000000001</v>
      </c>
      <c r="D26" s="9">
        <v>1.236</v>
      </c>
      <c r="E26" s="10">
        <v>16</v>
      </c>
      <c r="F26" s="10">
        <v>19.77</v>
      </c>
      <c r="G26" s="8" t="s">
        <v>13</v>
      </c>
      <c r="H26" s="7" t="s">
        <v>628</v>
      </c>
    </row>
    <row r="27" spans="1:8" x14ac:dyDescent="0.25">
      <c r="A27" s="7" t="s">
        <v>226</v>
      </c>
      <c r="B27" s="8" t="s">
        <v>1210</v>
      </c>
      <c r="C27" s="9">
        <v>3.8559999999999999</v>
      </c>
      <c r="D27" s="9">
        <v>1.0720000000000001</v>
      </c>
      <c r="E27" s="10">
        <v>16</v>
      </c>
      <c r="F27" s="10">
        <v>17.14</v>
      </c>
      <c r="G27" s="8" t="s">
        <v>13</v>
      </c>
      <c r="H27" s="7" t="s">
        <v>628</v>
      </c>
    </row>
    <row r="28" spans="1:8" x14ac:dyDescent="0.25">
      <c r="A28" s="7" t="s">
        <v>226</v>
      </c>
      <c r="B28" s="8" t="s">
        <v>1211</v>
      </c>
      <c r="C28" s="9">
        <v>1.732</v>
      </c>
      <c r="D28" s="9">
        <v>0.90100000000000002</v>
      </c>
      <c r="E28" s="10">
        <v>16</v>
      </c>
      <c r="F28" s="10">
        <v>14.41</v>
      </c>
      <c r="G28" s="8" t="s">
        <v>13</v>
      </c>
      <c r="H28" s="7" t="s">
        <v>628</v>
      </c>
    </row>
    <row r="29" spans="1:8" x14ac:dyDescent="0.25">
      <c r="A29" s="7" t="s">
        <v>226</v>
      </c>
      <c r="B29" s="8" t="s">
        <v>1212</v>
      </c>
      <c r="C29" s="9">
        <v>2.7309999999999999</v>
      </c>
      <c r="D29" s="9">
        <v>0.88300000000000001</v>
      </c>
      <c r="E29" s="10">
        <v>16</v>
      </c>
      <c r="F29" s="10">
        <v>14.13</v>
      </c>
      <c r="G29" s="8" t="s">
        <v>13</v>
      </c>
      <c r="H29" s="7" t="s">
        <v>628</v>
      </c>
    </row>
    <row r="30" spans="1:8" x14ac:dyDescent="0.25">
      <c r="A30" s="7" t="s">
        <v>226</v>
      </c>
      <c r="B30" s="8" t="s">
        <v>1192</v>
      </c>
      <c r="C30" s="9">
        <v>2.3570000000000002</v>
      </c>
      <c r="D30" s="9">
        <v>0.57299999999999995</v>
      </c>
      <c r="E30" s="10">
        <v>16</v>
      </c>
      <c r="F30" s="10">
        <v>9.16</v>
      </c>
      <c r="G30" s="8" t="s">
        <v>13</v>
      </c>
      <c r="H30" s="7" t="s">
        <v>628</v>
      </c>
    </row>
    <row r="31" spans="1:8" x14ac:dyDescent="0.25">
      <c r="A31" s="7" t="s">
        <v>226</v>
      </c>
      <c r="B31" s="8" t="s">
        <v>1213</v>
      </c>
      <c r="C31" s="9">
        <v>0.81100000000000005</v>
      </c>
      <c r="D31" s="9">
        <v>0.47499999999999998</v>
      </c>
      <c r="E31" s="10">
        <v>16</v>
      </c>
      <c r="F31" s="10">
        <v>7.6</v>
      </c>
      <c r="G31" s="8" t="s">
        <v>13</v>
      </c>
      <c r="H31" s="7" t="s">
        <v>628</v>
      </c>
    </row>
    <row r="32" spans="1:8" x14ac:dyDescent="0.25">
      <c r="A32" s="7" t="s">
        <v>226</v>
      </c>
      <c r="B32" s="8" t="s">
        <v>1214</v>
      </c>
      <c r="C32" s="9">
        <v>0.46300000000000002</v>
      </c>
      <c r="D32" s="9">
        <v>0.46100000000000002</v>
      </c>
      <c r="E32" s="10">
        <v>16</v>
      </c>
      <c r="F32" s="10">
        <v>7.38</v>
      </c>
      <c r="G32" s="8" t="s">
        <v>13</v>
      </c>
      <c r="H32" s="7" t="s">
        <v>628</v>
      </c>
    </row>
    <row r="33" spans="1:8" x14ac:dyDescent="0.25">
      <c r="A33" s="7" t="s">
        <v>226</v>
      </c>
      <c r="B33" s="8" t="s">
        <v>1215</v>
      </c>
      <c r="C33" s="9">
        <v>2.8809999999999998</v>
      </c>
      <c r="D33" s="9">
        <v>0.45700000000000002</v>
      </c>
      <c r="E33" s="10">
        <v>16</v>
      </c>
      <c r="F33" s="10">
        <v>7.32</v>
      </c>
      <c r="G33" s="8" t="s">
        <v>13</v>
      </c>
      <c r="H33" s="7" t="s">
        <v>628</v>
      </c>
    </row>
    <row r="34" spans="1:8" x14ac:dyDescent="0.25">
      <c r="A34" s="7" t="s">
        <v>226</v>
      </c>
      <c r="B34" s="8" t="s">
        <v>1216</v>
      </c>
      <c r="C34" s="9">
        <v>0.79100000000000004</v>
      </c>
      <c r="D34" s="9">
        <v>0.39300000000000002</v>
      </c>
      <c r="E34" s="10">
        <v>16</v>
      </c>
      <c r="F34" s="10">
        <v>6.28</v>
      </c>
      <c r="G34" s="8" t="s">
        <v>13</v>
      </c>
      <c r="H34" s="7" t="s">
        <v>628</v>
      </c>
    </row>
    <row r="35" spans="1:8" x14ac:dyDescent="0.25">
      <c r="A35" s="7" t="s">
        <v>226</v>
      </c>
      <c r="B35" s="8" t="s">
        <v>1197</v>
      </c>
      <c r="C35" s="9">
        <v>1.6659999999999999</v>
      </c>
      <c r="D35" s="9">
        <v>0.36699999999999999</v>
      </c>
      <c r="E35" s="10">
        <v>16</v>
      </c>
      <c r="F35" s="10">
        <v>5.87</v>
      </c>
      <c r="G35" s="8" t="s">
        <v>13</v>
      </c>
      <c r="H35" s="7" t="s">
        <v>628</v>
      </c>
    </row>
    <row r="36" spans="1:8" x14ac:dyDescent="0.25">
      <c r="A36" s="7" t="s">
        <v>226</v>
      </c>
      <c r="B36" s="8" t="s">
        <v>1217</v>
      </c>
      <c r="C36" s="9">
        <v>6.032</v>
      </c>
      <c r="D36" s="9">
        <v>0.32100000000000001</v>
      </c>
      <c r="E36" s="10">
        <v>16</v>
      </c>
      <c r="F36" s="10">
        <v>5.14</v>
      </c>
      <c r="G36" s="8" t="s">
        <v>13</v>
      </c>
      <c r="H36" s="7" t="s">
        <v>628</v>
      </c>
    </row>
    <row r="37" spans="1:8" x14ac:dyDescent="0.25">
      <c r="A37" s="7" t="s">
        <v>226</v>
      </c>
      <c r="B37" s="8" t="s">
        <v>1218</v>
      </c>
      <c r="C37" s="9">
        <v>0.60299999999999998</v>
      </c>
      <c r="D37" s="9">
        <v>0.27100000000000002</v>
      </c>
      <c r="E37" s="10">
        <v>16</v>
      </c>
      <c r="F37" s="10">
        <v>4.34</v>
      </c>
      <c r="G37" s="8" t="s">
        <v>13</v>
      </c>
      <c r="H37" s="7" t="s">
        <v>628</v>
      </c>
    </row>
    <row r="38" spans="1:8" x14ac:dyDescent="0.25">
      <c r="A38" s="7" t="s">
        <v>226</v>
      </c>
      <c r="B38" s="8" t="s">
        <v>1219</v>
      </c>
      <c r="C38" s="9">
        <v>4.343</v>
      </c>
      <c r="D38" s="9">
        <v>0.217</v>
      </c>
      <c r="E38" s="10">
        <v>16</v>
      </c>
      <c r="F38" s="10">
        <v>3.47</v>
      </c>
      <c r="G38" s="8" t="s">
        <v>13</v>
      </c>
      <c r="H38" s="7" t="s">
        <v>628</v>
      </c>
    </row>
    <row r="39" spans="1:8" x14ac:dyDescent="0.25">
      <c r="A39" s="7" t="s">
        <v>226</v>
      </c>
      <c r="B39" s="8" t="s">
        <v>1220</v>
      </c>
      <c r="C39" s="9">
        <v>2.9729999999999999</v>
      </c>
      <c r="D39" s="9">
        <v>0.21</v>
      </c>
      <c r="E39" s="10">
        <v>16</v>
      </c>
      <c r="F39" s="10">
        <v>3.36</v>
      </c>
      <c r="G39" s="8" t="s">
        <v>13</v>
      </c>
      <c r="H39" s="7" t="s">
        <v>628</v>
      </c>
    </row>
    <row r="40" spans="1:8" x14ac:dyDescent="0.25">
      <c r="A40" s="7" t="s">
        <v>226</v>
      </c>
      <c r="B40" s="8" t="s">
        <v>1221</v>
      </c>
      <c r="C40" s="9">
        <v>7.9580000000000002</v>
      </c>
      <c r="D40" s="9">
        <v>0.16400000000000001</v>
      </c>
      <c r="E40" s="10">
        <v>16</v>
      </c>
      <c r="F40" s="10">
        <v>2.62</v>
      </c>
      <c r="G40" s="8" t="s">
        <v>13</v>
      </c>
      <c r="H40" s="7" t="s">
        <v>628</v>
      </c>
    </row>
    <row r="41" spans="1:8" x14ac:dyDescent="0.25">
      <c r="A41" s="7" t="s">
        <v>226</v>
      </c>
      <c r="B41" s="8" t="s">
        <v>1221</v>
      </c>
      <c r="C41" s="9">
        <v>7.9580000000000002</v>
      </c>
      <c r="D41" s="9">
        <v>0.16200000000000001</v>
      </c>
      <c r="E41" s="10">
        <v>16</v>
      </c>
      <c r="F41" s="10">
        <v>2.59</v>
      </c>
      <c r="G41" s="8" t="s">
        <v>13</v>
      </c>
      <c r="H41" s="7" t="s">
        <v>628</v>
      </c>
    </row>
    <row r="42" spans="1:8" x14ac:dyDescent="0.25">
      <c r="A42" s="7" t="s">
        <v>226</v>
      </c>
      <c r="B42" s="8" t="s">
        <v>1203</v>
      </c>
      <c r="C42" s="9">
        <v>3.8879999999999999</v>
      </c>
      <c r="D42" s="9">
        <v>9.6000000000000002E-2</v>
      </c>
      <c r="E42" s="10">
        <v>16</v>
      </c>
      <c r="F42" s="10">
        <v>1.53</v>
      </c>
      <c r="G42" s="8" t="s">
        <v>13</v>
      </c>
      <c r="H42" s="7" t="s">
        <v>628</v>
      </c>
    </row>
    <row r="43" spans="1:8" x14ac:dyDescent="0.25">
      <c r="A43" s="7" t="s">
        <v>226</v>
      </c>
      <c r="B43" s="8" t="s">
        <v>1222</v>
      </c>
      <c r="C43" s="9">
        <v>4.867</v>
      </c>
      <c r="D43" s="9">
        <v>7.0000000000000007E-2</v>
      </c>
      <c r="E43" s="10">
        <v>16</v>
      </c>
      <c r="F43" s="10">
        <v>1.1200000000000001</v>
      </c>
      <c r="G43" s="8" t="s">
        <v>13</v>
      </c>
      <c r="H43" s="7" t="s">
        <v>628</v>
      </c>
    </row>
    <row r="44" spans="1:8" x14ac:dyDescent="0.25">
      <c r="A44" s="7" t="s">
        <v>226</v>
      </c>
      <c r="B44" s="8" t="s">
        <v>1223</v>
      </c>
      <c r="C44" s="9">
        <v>0.75900000000000001</v>
      </c>
      <c r="D44" s="9">
        <v>5.1999999999999998E-2</v>
      </c>
      <c r="E44" s="10">
        <v>16</v>
      </c>
      <c r="F44" s="10">
        <v>0.83</v>
      </c>
      <c r="G44" s="8" t="s">
        <v>13</v>
      </c>
      <c r="H44" s="7" t="s">
        <v>628</v>
      </c>
    </row>
    <row r="45" spans="1:8" x14ac:dyDescent="0.25">
      <c r="A45" s="7" t="s">
        <v>226</v>
      </c>
      <c r="B45" s="8" t="s">
        <v>1213</v>
      </c>
      <c r="C45" s="9">
        <v>0.81100000000000005</v>
      </c>
      <c r="D45" s="9">
        <v>1.2999999999999999E-2</v>
      </c>
      <c r="E45" s="10">
        <v>16</v>
      </c>
      <c r="F45" s="10">
        <v>0.21</v>
      </c>
      <c r="G45" s="8" t="s">
        <v>13</v>
      </c>
      <c r="H45" s="7" t="s">
        <v>628</v>
      </c>
    </row>
    <row r="46" spans="1:8" x14ac:dyDescent="0.25">
      <c r="A46" s="14"/>
      <c r="B46" s="8"/>
      <c r="C46" s="11">
        <f>SUM(C22:C45)</f>
        <v>72.817000000000007</v>
      </c>
      <c r="D46" s="11">
        <f>SUM(D22:D45)</f>
        <v>16.009000000000007</v>
      </c>
      <c r="E46" s="12"/>
      <c r="F46" s="12">
        <f>D46*E45</f>
        <v>256.14400000000012</v>
      </c>
      <c r="G46" s="8"/>
      <c r="H46" s="13" t="s">
        <v>176</v>
      </c>
    </row>
    <row r="47" spans="1:8" x14ac:dyDescent="0.25">
      <c r="A47" s="14"/>
      <c r="B47" s="8"/>
      <c r="C47" s="11">
        <f>C46+C21</f>
        <v>117.86000000000001</v>
      </c>
      <c r="D47" s="11">
        <f>D46+D21</f>
        <v>24.497000000000007</v>
      </c>
      <c r="E47" s="12"/>
      <c r="F47" s="12">
        <f>F46+F21</f>
        <v>391.95200000000011</v>
      </c>
      <c r="G47" s="8"/>
      <c r="H47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7"/>
  <sheetViews>
    <sheetView workbookViewId="0">
      <selection activeCell="H5" sqref="H5"/>
    </sheetView>
  </sheetViews>
  <sheetFormatPr defaultRowHeight="15.75" x14ac:dyDescent="0.25"/>
  <cols>
    <col min="1" max="1" width="47.28515625" style="1" customWidth="1"/>
    <col min="2" max="2" width="13" style="16" customWidth="1"/>
    <col min="3" max="3" width="12" style="16" customWidth="1"/>
    <col min="4" max="4" width="11.85546875" style="16" customWidth="1"/>
    <col min="5" max="5" width="11.85546875" style="20" customWidth="1"/>
    <col min="6" max="6" width="18.7109375" style="16" customWidth="1"/>
    <col min="7" max="7" width="18.140625" style="16" customWidth="1"/>
    <col min="8" max="8" width="34" style="1" customWidth="1"/>
    <col min="9" max="16384" width="9.140625" style="1"/>
  </cols>
  <sheetData>
    <row r="2" spans="1:9" x14ac:dyDescent="0.25">
      <c r="A2" s="26" t="s">
        <v>1224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2"/>
      <c r="B4" s="27" t="s">
        <v>1225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21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1226</v>
      </c>
      <c r="C8" s="9">
        <v>0.80700000000000005</v>
      </c>
      <c r="D8" s="9">
        <v>0.64700000000000002</v>
      </c>
      <c r="E8" s="10">
        <v>16</v>
      </c>
      <c r="F8" s="10">
        <v>10.35</v>
      </c>
      <c r="G8" s="8" t="s">
        <v>13</v>
      </c>
      <c r="H8" s="7" t="s">
        <v>1227</v>
      </c>
    </row>
    <row r="9" spans="1:9" x14ac:dyDescent="0.25">
      <c r="A9" s="7"/>
      <c r="B9" s="8"/>
      <c r="C9" s="11">
        <v>0.80700000000000005</v>
      </c>
      <c r="D9" s="11">
        <v>0.64700000000000002</v>
      </c>
      <c r="E9" s="10"/>
      <c r="F9" s="12">
        <f>D9*E8</f>
        <v>10.352</v>
      </c>
      <c r="G9" s="8"/>
      <c r="H9" s="13" t="s">
        <v>176</v>
      </c>
    </row>
    <row r="10" spans="1:9" x14ac:dyDescent="0.25">
      <c r="A10" s="7" t="s">
        <v>226</v>
      </c>
      <c r="B10" s="8" t="s">
        <v>1228</v>
      </c>
      <c r="C10" s="9">
        <v>4.734</v>
      </c>
      <c r="D10" s="9">
        <v>4.6029999999999998</v>
      </c>
      <c r="E10" s="10">
        <v>16</v>
      </c>
      <c r="F10" s="10">
        <v>73.64</v>
      </c>
      <c r="G10" s="8" t="s">
        <v>13</v>
      </c>
      <c r="H10" s="7" t="s">
        <v>231</v>
      </c>
    </row>
    <row r="11" spans="1:9" x14ac:dyDescent="0.25">
      <c r="A11" s="7" t="s">
        <v>226</v>
      </c>
      <c r="B11" s="8" t="s">
        <v>1229</v>
      </c>
      <c r="C11" s="9">
        <v>3.5670000000000002</v>
      </c>
      <c r="D11" s="9">
        <v>3.4550000000000001</v>
      </c>
      <c r="E11" s="10">
        <v>16</v>
      </c>
      <c r="F11" s="10">
        <v>55.28</v>
      </c>
      <c r="G11" s="8" t="s">
        <v>13</v>
      </c>
      <c r="H11" s="7" t="s">
        <v>231</v>
      </c>
    </row>
    <row r="12" spans="1:9" x14ac:dyDescent="0.25">
      <c r="A12" s="7" t="s">
        <v>226</v>
      </c>
      <c r="B12" s="8" t="s">
        <v>1230</v>
      </c>
      <c r="C12" s="9">
        <v>4.0880000000000001</v>
      </c>
      <c r="D12" s="9">
        <v>3.0110000000000001</v>
      </c>
      <c r="E12" s="10">
        <v>16</v>
      </c>
      <c r="F12" s="10">
        <v>48.17</v>
      </c>
      <c r="G12" s="8" t="s">
        <v>13</v>
      </c>
      <c r="H12" s="7" t="s">
        <v>231</v>
      </c>
    </row>
    <row r="13" spans="1:9" x14ac:dyDescent="0.25">
      <c r="A13" s="7" t="s">
        <v>226</v>
      </c>
      <c r="B13" s="8" t="s">
        <v>1231</v>
      </c>
      <c r="C13" s="9">
        <v>2.97</v>
      </c>
      <c r="D13" s="9">
        <v>2.95</v>
      </c>
      <c r="E13" s="10">
        <v>16</v>
      </c>
      <c r="F13" s="10">
        <v>47.21</v>
      </c>
      <c r="G13" s="8" t="s">
        <v>13</v>
      </c>
      <c r="H13" s="7" t="s">
        <v>231</v>
      </c>
    </row>
    <row r="14" spans="1:9" x14ac:dyDescent="0.25">
      <c r="A14" s="7" t="s">
        <v>226</v>
      </c>
      <c r="B14" s="8" t="s">
        <v>1232</v>
      </c>
      <c r="C14" s="9">
        <v>3.0790000000000002</v>
      </c>
      <c r="D14" s="9">
        <v>2.7349999999999999</v>
      </c>
      <c r="E14" s="10">
        <v>16</v>
      </c>
      <c r="F14" s="10">
        <v>43.75</v>
      </c>
      <c r="G14" s="8" t="s">
        <v>13</v>
      </c>
      <c r="H14" s="7" t="s">
        <v>231</v>
      </c>
    </row>
    <row r="15" spans="1:9" x14ac:dyDescent="0.25">
      <c r="A15" s="7" t="s">
        <v>226</v>
      </c>
      <c r="B15" s="8" t="s">
        <v>1233</v>
      </c>
      <c r="C15" s="9">
        <v>2.7010000000000001</v>
      </c>
      <c r="D15" s="9">
        <v>2.6789999999999998</v>
      </c>
      <c r="E15" s="10">
        <v>16</v>
      </c>
      <c r="F15" s="10">
        <v>42.87</v>
      </c>
      <c r="G15" s="8" t="s">
        <v>13</v>
      </c>
      <c r="H15" s="7" t="s">
        <v>231</v>
      </c>
    </row>
    <row r="16" spans="1:9" x14ac:dyDescent="0.25">
      <c r="A16" s="7" t="s">
        <v>226</v>
      </c>
      <c r="B16" s="8" t="s">
        <v>1234</v>
      </c>
      <c r="C16" s="9">
        <v>4.8120000000000003</v>
      </c>
      <c r="D16" s="9">
        <v>2.2610000000000001</v>
      </c>
      <c r="E16" s="10">
        <v>16</v>
      </c>
      <c r="F16" s="10">
        <v>36.17</v>
      </c>
      <c r="G16" s="8" t="s">
        <v>13</v>
      </c>
      <c r="H16" s="7" t="s">
        <v>231</v>
      </c>
    </row>
    <row r="17" spans="1:8" x14ac:dyDescent="0.25">
      <c r="A17" s="7" t="s">
        <v>226</v>
      </c>
      <c r="B17" s="8" t="s">
        <v>1235</v>
      </c>
      <c r="C17" s="9">
        <v>2.3460000000000001</v>
      </c>
      <c r="D17" s="9">
        <v>2.1640000000000001</v>
      </c>
      <c r="E17" s="10">
        <v>16</v>
      </c>
      <c r="F17" s="10">
        <v>34.619999999999997</v>
      </c>
      <c r="G17" s="8" t="s">
        <v>13</v>
      </c>
      <c r="H17" s="7" t="s">
        <v>231</v>
      </c>
    </row>
    <row r="18" spans="1:8" x14ac:dyDescent="0.25">
      <c r="A18" s="7" t="s">
        <v>226</v>
      </c>
      <c r="B18" s="8" t="s">
        <v>1236</v>
      </c>
      <c r="C18" s="9">
        <v>2.2589999999999999</v>
      </c>
      <c r="D18" s="9">
        <v>2.1139999999999999</v>
      </c>
      <c r="E18" s="10">
        <v>16</v>
      </c>
      <c r="F18" s="10">
        <v>33.82</v>
      </c>
      <c r="G18" s="8" t="s">
        <v>13</v>
      </c>
      <c r="H18" s="7" t="s">
        <v>231</v>
      </c>
    </row>
    <row r="19" spans="1:8" x14ac:dyDescent="0.25">
      <c r="A19" s="7" t="s">
        <v>226</v>
      </c>
      <c r="B19" s="8" t="s">
        <v>1237</v>
      </c>
      <c r="C19" s="9">
        <v>2.2330000000000001</v>
      </c>
      <c r="D19" s="9">
        <v>2.097</v>
      </c>
      <c r="E19" s="10">
        <v>16</v>
      </c>
      <c r="F19" s="10">
        <v>33.549999999999997</v>
      </c>
      <c r="G19" s="8" t="s">
        <v>13</v>
      </c>
      <c r="H19" s="7" t="s">
        <v>231</v>
      </c>
    </row>
    <row r="20" spans="1:8" x14ac:dyDescent="0.25">
      <c r="A20" s="7" t="s">
        <v>226</v>
      </c>
      <c r="B20" s="8" t="s">
        <v>1238</v>
      </c>
      <c r="C20" s="9">
        <v>1.9490000000000001</v>
      </c>
      <c r="D20" s="9">
        <v>1.8149999999999999</v>
      </c>
      <c r="E20" s="10">
        <v>16</v>
      </c>
      <c r="F20" s="10">
        <v>29.04</v>
      </c>
      <c r="G20" s="8" t="s">
        <v>13</v>
      </c>
      <c r="H20" s="7" t="s">
        <v>231</v>
      </c>
    </row>
    <row r="21" spans="1:8" x14ac:dyDescent="0.25">
      <c r="A21" s="7" t="s">
        <v>226</v>
      </c>
      <c r="B21" s="8" t="s">
        <v>1239</v>
      </c>
      <c r="C21" s="9">
        <v>2.3969999999999998</v>
      </c>
      <c r="D21" s="9">
        <v>1.746</v>
      </c>
      <c r="E21" s="10">
        <v>16</v>
      </c>
      <c r="F21" s="10">
        <v>27.93</v>
      </c>
      <c r="G21" s="8" t="s">
        <v>13</v>
      </c>
      <c r="H21" s="7" t="s">
        <v>231</v>
      </c>
    </row>
    <row r="22" spans="1:8" x14ac:dyDescent="0.25">
      <c r="A22" s="7" t="s">
        <v>226</v>
      </c>
      <c r="B22" s="8" t="s">
        <v>1240</v>
      </c>
      <c r="C22" s="9">
        <v>1.9670000000000001</v>
      </c>
      <c r="D22" s="9">
        <v>1.6879999999999999</v>
      </c>
      <c r="E22" s="10">
        <v>16</v>
      </c>
      <c r="F22" s="10">
        <v>27.01</v>
      </c>
      <c r="G22" s="8" t="s">
        <v>13</v>
      </c>
      <c r="H22" s="7" t="s">
        <v>231</v>
      </c>
    </row>
    <row r="23" spans="1:8" x14ac:dyDescent="0.25">
      <c r="A23" s="7" t="s">
        <v>226</v>
      </c>
      <c r="B23" s="8" t="s">
        <v>1241</v>
      </c>
      <c r="C23" s="9">
        <v>1.7529999999999999</v>
      </c>
      <c r="D23" s="9">
        <v>1.661</v>
      </c>
      <c r="E23" s="10">
        <v>16</v>
      </c>
      <c r="F23" s="10">
        <v>26.58</v>
      </c>
      <c r="G23" s="8" t="s">
        <v>13</v>
      </c>
      <c r="H23" s="7" t="s">
        <v>231</v>
      </c>
    </row>
    <row r="24" spans="1:8" x14ac:dyDescent="0.25">
      <c r="A24" s="7" t="s">
        <v>226</v>
      </c>
      <c r="B24" s="8" t="s">
        <v>1242</v>
      </c>
      <c r="C24" s="9">
        <v>2.95</v>
      </c>
      <c r="D24" s="9">
        <v>1.659</v>
      </c>
      <c r="E24" s="10">
        <v>16</v>
      </c>
      <c r="F24" s="10">
        <v>26.55</v>
      </c>
      <c r="G24" s="8" t="s">
        <v>13</v>
      </c>
      <c r="H24" s="7" t="s">
        <v>231</v>
      </c>
    </row>
    <row r="25" spans="1:8" x14ac:dyDescent="0.25">
      <c r="A25" s="7" t="s">
        <v>226</v>
      </c>
      <c r="B25" s="8" t="s">
        <v>1243</v>
      </c>
      <c r="C25" s="9">
        <v>2.2629999999999999</v>
      </c>
      <c r="D25" s="9">
        <v>1.6</v>
      </c>
      <c r="E25" s="10">
        <v>16</v>
      </c>
      <c r="F25" s="10">
        <v>25.61</v>
      </c>
      <c r="G25" s="8" t="s">
        <v>13</v>
      </c>
      <c r="H25" s="7" t="s">
        <v>231</v>
      </c>
    </row>
    <row r="26" spans="1:8" x14ac:dyDescent="0.25">
      <c r="A26" s="7" t="s">
        <v>226</v>
      </c>
      <c r="B26" s="8" t="s">
        <v>1244</v>
      </c>
      <c r="C26" s="9">
        <v>1.6559999999999999</v>
      </c>
      <c r="D26" s="9">
        <v>1.56</v>
      </c>
      <c r="E26" s="10">
        <v>16</v>
      </c>
      <c r="F26" s="10">
        <v>24.96</v>
      </c>
      <c r="G26" s="8" t="s">
        <v>13</v>
      </c>
      <c r="H26" s="7" t="s">
        <v>231</v>
      </c>
    </row>
    <row r="27" spans="1:8" x14ac:dyDescent="0.25">
      <c r="A27" s="7" t="s">
        <v>226</v>
      </c>
      <c r="B27" s="8" t="s">
        <v>1245</v>
      </c>
      <c r="C27" s="9">
        <v>4.5289999999999999</v>
      </c>
      <c r="D27" s="9">
        <v>1.5169999999999999</v>
      </c>
      <c r="E27" s="10">
        <v>16</v>
      </c>
      <c r="F27" s="10">
        <v>24.27</v>
      </c>
      <c r="G27" s="8" t="s">
        <v>13</v>
      </c>
      <c r="H27" s="7" t="s">
        <v>231</v>
      </c>
    </row>
    <row r="28" spans="1:8" x14ac:dyDescent="0.25">
      <c r="A28" s="7" t="s">
        <v>226</v>
      </c>
      <c r="B28" s="8" t="s">
        <v>1246</v>
      </c>
      <c r="C28" s="9">
        <v>2.0939999999999999</v>
      </c>
      <c r="D28" s="9">
        <v>1.502</v>
      </c>
      <c r="E28" s="10">
        <v>16</v>
      </c>
      <c r="F28" s="10">
        <v>24.03</v>
      </c>
      <c r="G28" s="8" t="s">
        <v>13</v>
      </c>
      <c r="H28" s="7" t="s">
        <v>231</v>
      </c>
    </row>
    <row r="29" spans="1:8" x14ac:dyDescent="0.25">
      <c r="A29" s="7" t="s">
        <v>226</v>
      </c>
      <c r="B29" s="8" t="s">
        <v>1247</v>
      </c>
      <c r="C29" s="9">
        <v>1.655</v>
      </c>
      <c r="D29" s="9">
        <v>1.4870000000000001</v>
      </c>
      <c r="E29" s="10">
        <v>16</v>
      </c>
      <c r="F29" s="10">
        <v>23.79</v>
      </c>
      <c r="G29" s="8" t="s">
        <v>13</v>
      </c>
      <c r="H29" s="7" t="s">
        <v>231</v>
      </c>
    </row>
    <row r="30" spans="1:8" x14ac:dyDescent="0.25">
      <c r="A30" s="7" t="s">
        <v>226</v>
      </c>
      <c r="B30" s="8" t="s">
        <v>1248</v>
      </c>
      <c r="C30" s="9">
        <v>1.49</v>
      </c>
      <c r="D30" s="9">
        <v>1.391</v>
      </c>
      <c r="E30" s="10">
        <v>16</v>
      </c>
      <c r="F30" s="10">
        <v>22.25</v>
      </c>
      <c r="G30" s="8" t="s">
        <v>13</v>
      </c>
      <c r="H30" s="7" t="s">
        <v>231</v>
      </c>
    </row>
    <row r="31" spans="1:8" x14ac:dyDescent="0.25">
      <c r="A31" s="7" t="s">
        <v>226</v>
      </c>
      <c r="B31" s="8" t="s">
        <v>1249</v>
      </c>
      <c r="C31" s="9">
        <v>1.7450000000000001</v>
      </c>
      <c r="D31" s="9">
        <v>1.37</v>
      </c>
      <c r="E31" s="10">
        <v>16</v>
      </c>
      <c r="F31" s="10">
        <v>21.93</v>
      </c>
      <c r="G31" s="8" t="s">
        <v>13</v>
      </c>
      <c r="H31" s="7" t="s">
        <v>231</v>
      </c>
    </row>
    <row r="32" spans="1:8" x14ac:dyDescent="0.25">
      <c r="A32" s="7" t="s">
        <v>226</v>
      </c>
      <c r="B32" s="8" t="s">
        <v>1250</v>
      </c>
      <c r="C32" s="9">
        <v>4.5999999999999996</v>
      </c>
      <c r="D32" s="9">
        <v>1.331</v>
      </c>
      <c r="E32" s="10">
        <v>16</v>
      </c>
      <c r="F32" s="10">
        <v>21.3</v>
      </c>
      <c r="G32" s="8" t="s">
        <v>13</v>
      </c>
      <c r="H32" s="7" t="s">
        <v>231</v>
      </c>
    </row>
    <row r="33" spans="1:8" x14ac:dyDescent="0.25">
      <c r="A33" s="7" t="s">
        <v>226</v>
      </c>
      <c r="B33" s="8" t="s">
        <v>1251</v>
      </c>
      <c r="C33" s="9">
        <v>2.665</v>
      </c>
      <c r="D33" s="9">
        <v>1.304</v>
      </c>
      <c r="E33" s="10">
        <v>16</v>
      </c>
      <c r="F33" s="10">
        <v>20.86</v>
      </c>
      <c r="G33" s="8" t="s">
        <v>13</v>
      </c>
      <c r="H33" s="7" t="s">
        <v>231</v>
      </c>
    </row>
    <row r="34" spans="1:8" x14ac:dyDescent="0.25">
      <c r="A34" s="7" t="s">
        <v>226</v>
      </c>
      <c r="B34" s="8" t="s">
        <v>1252</v>
      </c>
      <c r="C34" s="9">
        <v>4.1929999999999996</v>
      </c>
      <c r="D34" s="9">
        <v>1.2849999999999999</v>
      </c>
      <c r="E34" s="10">
        <v>16</v>
      </c>
      <c r="F34" s="10">
        <v>20.57</v>
      </c>
      <c r="G34" s="8" t="s">
        <v>13</v>
      </c>
      <c r="H34" s="7" t="s">
        <v>231</v>
      </c>
    </row>
    <row r="35" spans="1:8" x14ac:dyDescent="0.25">
      <c r="A35" s="7" t="s">
        <v>226</v>
      </c>
      <c r="B35" s="8" t="s">
        <v>1253</v>
      </c>
      <c r="C35" s="9">
        <v>2.0910000000000002</v>
      </c>
      <c r="D35" s="9">
        <v>1.2789999999999999</v>
      </c>
      <c r="E35" s="10">
        <v>16</v>
      </c>
      <c r="F35" s="10">
        <v>20.46</v>
      </c>
      <c r="G35" s="8" t="s">
        <v>13</v>
      </c>
      <c r="H35" s="7" t="s">
        <v>231</v>
      </c>
    </row>
    <row r="36" spans="1:8" x14ac:dyDescent="0.25">
      <c r="A36" s="7" t="s">
        <v>226</v>
      </c>
      <c r="B36" s="8" t="s">
        <v>1254</v>
      </c>
      <c r="C36" s="9">
        <v>1.41</v>
      </c>
      <c r="D36" s="9">
        <v>1.274</v>
      </c>
      <c r="E36" s="10">
        <v>16</v>
      </c>
      <c r="F36" s="10">
        <v>20.38</v>
      </c>
      <c r="G36" s="8" t="s">
        <v>13</v>
      </c>
      <c r="H36" s="7" t="s">
        <v>231</v>
      </c>
    </row>
    <row r="37" spans="1:8" x14ac:dyDescent="0.25">
      <c r="A37" s="7" t="s">
        <v>226</v>
      </c>
      <c r="B37" s="8" t="s">
        <v>1255</v>
      </c>
      <c r="C37" s="9">
        <v>1.645</v>
      </c>
      <c r="D37" s="9">
        <v>1.2669999999999999</v>
      </c>
      <c r="E37" s="10">
        <v>16</v>
      </c>
      <c r="F37" s="10">
        <v>20.28</v>
      </c>
      <c r="G37" s="8" t="s">
        <v>13</v>
      </c>
      <c r="H37" s="7" t="s">
        <v>231</v>
      </c>
    </row>
    <row r="38" spans="1:8" x14ac:dyDescent="0.25">
      <c r="A38" s="7" t="s">
        <v>226</v>
      </c>
      <c r="B38" s="8" t="s">
        <v>1256</v>
      </c>
      <c r="C38" s="9">
        <v>1.3120000000000001</v>
      </c>
      <c r="D38" s="9">
        <v>1.1679999999999999</v>
      </c>
      <c r="E38" s="10">
        <v>16</v>
      </c>
      <c r="F38" s="10">
        <v>18.68</v>
      </c>
      <c r="G38" s="8" t="s">
        <v>13</v>
      </c>
      <c r="H38" s="7" t="s">
        <v>231</v>
      </c>
    </row>
    <row r="39" spans="1:8" x14ac:dyDescent="0.25">
      <c r="A39" s="7" t="s">
        <v>226</v>
      </c>
      <c r="B39" s="8" t="s">
        <v>1257</v>
      </c>
      <c r="C39" s="9">
        <v>3.1459999999999999</v>
      </c>
      <c r="D39" s="9">
        <v>1.155</v>
      </c>
      <c r="E39" s="10">
        <v>16</v>
      </c>
      <c r="F39" s="10">
        <v>18.489999999999998</v>
      </c>
      <c r="G39" s="8" t="s">
        <v>13</v>
      </c>
      <c r="H39" s="7" t="s">
        <v>231</v>
      </c>
    </row>
    <row r="40" spans="1:8" x14ac:dyDescent="0.25">
      <c r="A40" s="7" t="s">
        <v>226</v>
      </c>
      <c r="B40" s="8" t="s">
        <v>1258</v>
      </c>
      <c r="C40" s="9">
        <v>1.95</v>
      </c>
      <c r="D40" s="9">
        <v>1.1459999999999999</v>
      </c>
      <c r="E40" s="10">
        <v>16</v>
      </c>
      <c r="F40" s="10">
        <v>18.34</v>
      </c>
      <c r="G40" s="8" t="s">
        <v>13</v>
      </c>
      <c r="H40" s="7" t="s">
        <v>231</v>
      </c>
    </row>
    <row r="41" spans="1:8" x14ac:dyDescent="0.25">
      <c r="A41" s="7" t="s">
        <v>226</v>
      </c>
      <c r="B41" s="8" t="s">
        <v>936</v>
      </c>
      <c r="C41" s="9">
        <v>1.796</v>
      </c>
      <c r="D41" s="9">
        <v>1.07</v>
      </c>
      <c r="E41" s="10">
        <v>16</v>
      </c>
      <c r="F41" s="10">
        <v>17.13</v>
      </c>
      <c r="G41" s="8" t="s">
        <v>13</v>
      </c>
      <c r="H41" s="7" t="s">
        <v>231</v>
      </c>
    </row>
    <row r="42" spans="1:8" x14ac:dyDescent="0.25">
      <c r="A42" s="7" t="s">
        <v>226</v>
      </c>
      <c r="B42" s="8" t="s">
        <v>1259</v>
      </c>
      <c r="C42" s="9">
        <v>1.0920000000000001</v>
      </c>
      <c r="D42" s="9">
        <v>1.0589999999999999</v>
      </c>
      <c r="E42" s="10">
        <v>16</v>
      </c>
      <c r="F42" s="10">
        <v>16.940000000000001</v>
      </c>
      <c r="G42" s="8" t="s">
        <v>13</v>
      </c>
      <c r="H42" s="7" t="s">
        <v>231</v>
      </c>
    </row>
    <row r="43" spans="1:8" x14ac:dyDescent="0.25">
      <c r="A43" s="7" t="s">
        <v>226</v>
      </c>
      <c r="B43" s="8" t="s">
        <v>1260</v>
      </c>
      <c r="C43" s="9">
        <v>1.0740000000000001</v>
      </c>
      <c r="D43" s="9">
        <v>1.0569999999999999</v>
      </c>
      <c r="E43" s="10">
        <v>16</v>
      </c>
      <c r="F43" s="10">
        <v>16.91</v>
      </c>
      <c r="G43" s="8" t="s">
        <v>13</v>
      </c>
      <c r="H43" s="7" t="s">
        <v>231</v>
      </c>
    </row>
    <row r="44" spans="1:8" x14ac:dyDescent="0.25">
      <c r="A44" s="7" t="s">
        <v>226</v>
      </c>
      <c r="B44" s="8" t="s">
        <v>1261</v>
      </c>
      <c r="C44" s="9">
        <v>1.177</v>
      </c>
      <c r="D44" s="9">
        <v>1.056</v>
      </c>
      <c r="E44" s="10">
        <v>16</v>
      </c>
      <c r="F44" s="10">
        <v>16.899999999999999</v>
      </c>
      <c r="G44" s="8" t="s">
        <v>13</v>
      </c>
      <c r="H44" s="7" t="s">
        <v>231</v>
      </c>
    </row>
    <row r="45" spans="1:8" x14ac:dyDescent="0.25">
      <c r="A45" s="7" t="s">
        <v>226</v>
      </c>
      <c r="B45" s="8" t="s">
        <v>1262</v>
      </c>
      <c r="C45" s="9">
        <v>1.054</v>
      </c>
      <c r="D45" s="9">
        <v>1.0149999999999999</v>
      </c>
      <c r="E45" s="10">
        <v>16</v>
      </c>
      <c r="F45" s="10">
        <v>16.23</v>
      </c>
      <c r="G45" s="8" t="s">
        <v>13</v>
      </c>
      <c r="H45" s="7" t="s">
        <v>231</v>
      </c>
    </row>
    <row r="46" spans="1:8" x14ac:dyDescent="0.25">
      <c r="A46" s="7" t="s">
        <v>226</v>
      </c>
      <c r="B46" s="8" t="s">
        <v>1263</v>
      </c>
      <c r="C46" s="9">
        <v>0.98099999999999998</v>
      </c>
      <c r="D46" s="9">
        <v>0.97299999999999998</v>
      </c>
      <c r="E46" s="10">
        <v>16</v>
      </c>
      <c r="F46" s="10">
        <v>15.57</v>
      </c>
      <c r="G46" s="8" t="s">
        <v>13</v>
      </c>
      <c r="H46" s="7" t="s">
        <v>231</v>
      </c>
    </row>
    <row r="47" spans="1:8" x14ac:dyDescent="0.25">
      <c r="A47" s="7" t="s">
        <v>226</v>
      </c>
      <c r="B47" s="8" t="s">
        <v>1264</v>
      </c>
      <c r="C47" s="9">
        <v>0.96899999999999997</v>
      </c>
      <c r="D47" s="9">
        <v>0.96899999999999997</v>
      </c>
      <c r="E47" s="10">
        <v>16</v>
      </c>
      <c r="F47" s="10">
        <v>15.5</v>
      </c>
      <c r="G47" s="8" t="s">
        <v>13</v>
      </c>
      <c r="H47" s="7" t="s">
        <v>231</v>
      </c>
    </row>
    <row r="48" spans="1:8" x14ac:dyDescent="0.25">
      <c r="A48" s="7" t="s">
        <v>226</v>
      </c>
      <c r="B48" s="8" t="s">
        <v>1234</v>
      </c>
      <c r="C48" s="9">
        <v>4.8120000000000003</v>
      </c>
      <c r="D48" s="9">
        <v>0.91</v>
      </c>
      <c r="E48" s="10">
        <v>16</v>
      </c>
      <c r="F48" s="10">
        <v>14.56</v>
      </c>
      <c r="G48" s="8" t="s">
        <v>13</v>
      </c>
      <c r="H48" s="7" t="s">
        <v>231</v>
      </c>
    </row>
    <row r="49" spans="1:8" x14ac:dyDescent="0.25">
      <c r="A49" s="7" t="s">
        <v>226</v>
      </c>
      <c r="B49" s="8" t="s">
        <v>1265</v>
      </c>
      <c r="C49" s="9">
        <v>4.8120000000000003</v>
      </c>
      <c r="D49" s="9">
        <v>0.90400000000000003</v>
      </c>
      <c r="E49" s="10">
        <v>16</v>
      </c>
      <c r="F49" s="10">
        <v>14.46</v>
      </c>
      <c r="G49" s="8" t="s">
        <v>13</v>
      </c>
      <c r="H49" s="7" t="s">
        <v>231</v>
      </c>
    </row>
    <row r="50" spans="1:8" x14ac:dyDescent="0.25">
      <c r="A50" s="7" t="s">
        <v>226</v>
      </c>
      <c r="B50" s="8" t="s">
        <v>1266</v>
      </c>
      <c r="C50" s="9">
        <v>0.9</v>
      </c>
      <c r="D50" s="9">
        <v>0.9</v>
      </c>
      <c r="E50" s="10">
        <v>16</v>
      </c>
      <c r="F50" s="10">
        <v>14.4</v>
      </c>
      <c r="G50" s="8" t="s">
        <v>13</v>
      </c>
      <c r="H50" s="7" t="s">
        <v>231</v>
      </c>
    </row>
    <row r="51" spans="1:8" x14ac:dyDescent="0.25">
      <c r="A51" s="7" t="s">
        <v>226</v>
      </c>
      <c r="B51" s="8" t="s">
        <v>1267</v>
      </c>
      <c r="C51" s="9">
        <v>1.502</v>
      </c>
      <c r="D51" s="9">
        <v>0.89700000000000002</v>
      </c>
      <c r="E51" s="10">
        <v>16</v>
      </c>
      <c r="F51" s="10">
        <v>14.35</v>
      </c>
      <c r="G51" s="8" t="s">
        <v>13</v>
      </c>
      <c r="H51" s="7" t="s">
        <v>231</v>
      </c>
    </row>
    <row r="52" spans="1:8" x14ac:dyDescent="0.25">
      <c r="A52" s="7" t="s">
        <v>226</v>
      </c>
      <c r="B52" s="8" t="s">
        <v>1268</v>
      </c>
      <c r="C52" s="9">
        <v>0.89100000000000001</v>
      </c>
      <c r="D52" s="9">
        <v>0.88200000000000001</v>
      </c>
      <c r="E52" s="10">
        <v>16</v>
      </c>
      <c r="F52" s="10">
        <v>14.11</v>
      </c>
      <c r="G52" s="8" t="s">
        <v>13</v>
      </c>
      <c r="H52" s="7" t="s">
        <v>231</v>
      </c>
    </row>
    <row r="53" spans="1:8" x14ac:dyDescent="0.25">
      <c r="A53" s="7" t="s">
        <v>226</v>
      </c>
      <c r="B53" s="8" t="s">
        <v>1269</v>
      </c>
      <c r="C53" s="9">
        <v>0.88500000000000001</v>
      </c>
      <c r="D53" s="9">
        <v>0.88200000000000001</v>
      </c>
      <c r="E53" s="10">
        <v>16</v>
      </c>
      <c r="F53" s="10">
        <v>14.11</v>
      </c>
      <c r="G53" s="8" t="s">
        <v>13</v>
      </c>
      <c r="H53" s="7" t="s">
        <v>231</v>
      </c>
    </row>
    <row r="54" spans="1:8" x14ac:dyDescent="0.25">
      <c r="A54" s="7" t="s">
        <v>226</v>
      </c>
      <c r="B54" s="8" t="s">
        <v>1270</v>
      </c>
      <c r="C54" s="9">
        <v>2.5910000000000002</v>
      </c>
      <c r="D54" s="9">
        <v>0.86199999999999999</v>
      </c>
      <c r="E54" s="10">
        <v>16</v>
      </c>
      <c r="F54" s="10">
        <v>13.8</v>
      </c>
      <c r="G54" s="8" t="s">
        <v>13</v>
      </c>
      <c r="H54" s="7" t="s">
        <v>231</v>
      </c>
    </row>
    <row r="55" spans="1:8" x14ac:dyDescent="0.25">
      <c r="A55" s="7" t="s">
        <v>226</v>
      </c>
      <c r="B55" s="8" t="s">
        <v>1271</v>
      </c>
      <c r="C55" s="9">
        <v>1.8939999999999999</v>
      </c>
      <c r="D55" s="9">
        <v>0.85699999999999998</v>
      </c>
      <c r="E55" s="10">
        <v>16</v>
      </c>
      <c r="F55" s="10">
        <v>13.71</v>
      </c>
      <c r="G55" s="8" t="s">
        <v>13</v>
      </c>
      <c r="H55" s="7" t="s">
        <v>231</v>
      </c>
    </row>
    <row r="56" spans="1:8" x14ac:dyDescent="0.25">
      <c r="A56" s="7" t="s">
        <v>226</v>
      </c>
      <c r="B56" s="8" t="s">
        <v>1272</v>
      </c>
      <c r="C56" s="9">
        <v>0.88800000000000001</v>
      </c>
      <c r="D56" s="9">
        <v>0.85299999999999998</v>
      </c>
      <c r="E56" s="10">
        <v>16</v>
      </c>
      <c r="F56" s="10">
        <v>13.64</v>
      </c>
      <c r="G56" s="8" t="s">
        <v>13</v>
      </c>
      <c r="H56" s="7" t="s">
        <v>231</v>
      </c>
    </row>
    <row r="57" spans="1:8" x14ac:dyDescent="0.25">
      <c r="A57" s="7" t="s">
        <v>226</v>
      </c>
      <c r="B57" s="8" t="s">
        <v>1273</v>
      </c>
      <c r="C57" s="9">
        <v>0.84699999999999998</v>
      </c>
      <c r="D57" s="9">
        <v>0.83599999999999997</v>
      </c>
      <c r="E57" s="10">
        <v>16</v>
      </c>
      <c r="F57" s="10">
        <v>13.37</v>
      </c>
      <c r="G57" s="8" t="s">
        <v>13</v>
      </c>
      <c r="H57" s="7" t="s">
        <v>231</v>
      </c>
    </row>
    <row r="58" spans="1:8" x14ac:dyDescent="0.25">
      <c r="A58" s="7" t="s">
        <v>226</v>
      </c>
      <c r="B58" s="8" t="s">
        <v>1251</v>
      </c>
      <c r="C58" s="9">
        <v>2.665</v>
      </c>
      <c r="D58" s="9">
        <v>0.83099999999999996</v>
      </c>
      <c r="E58" s="10">
        <v>16</v>
      </c>
      <c r="F58" s="10">
        <v>13.3</v>
      </c>
      <c r="G58" s="8" t="s">
        <v>13</v>
      </c>
      <c r="H58" s="7" t="s">
        <v>231</v>
      </c>
    </row>
    <row r="59" spans="1:8" x14ac:dyDescent="0.25">
      <c r="A59" s="7" t="s">
        <v>226</v>
      </c>
      <c r="B59" s="8" t="s">
        <v>1274</v>
      </c>
      <c r="C59" s="9">
        <v>1.98</v>
      </c>
      <c r="D59" s="9">
        <v>0.82599999999999996</v>
      </c>
      <c r="E59" s="10">
        <v>16</v>
      </c>
      <c r="F59" s="10">
        <v>13.22</v>
      </c>
      <c r="G59" s="8" t="s">
        <v>13</v>
      </c>
      <c r="H59" s="7" t="s">
        <v>231</v>
      </c>
    </row>
    <row r="60" spans="1:8" x14ac:dyDescent="0.25">
      <c r="A60" s="7" t="s">
        <v>226</v>
      </c>
      <c r="B60" s="8" t="s">
        <v>613</v>
      </c>
      <c r="C60" s="9">
        <v>0.86399999999999999</v>
      </c>
      <c r="D60" s="9">
        <v>0.81499999999999995</v>
      </c>
      <c r="E60" s="10">
        <v>16</v>
      </c>
      <c r="F60" s="10">
        <v>13.04</v>
      </c>
      <c r="G60" s="8" t="s">
        <v>13</v>
      </c>
      <c r="H60" s="7" t="s">
        <v>231</v>
      </c>
    </row>
    <row r="61" spans="1:8" x14ac:dyDescent="0.25">
      <c r="A61" s="7" t="s">
        <v>226</v>
      </c>
      <c r="B61" s="8" t="s">
        <v>1275</v>
      </c>
      <c r="C61" s="9">
        <v>1.0900000000000001</v>
      </c>
      <c r="D61" s="9">
        <v>0.79</v>
      </c>
      <c r="E61" s="10">
        <v>16</v>
      </c>
      <c r="F61" s="10">
        <v>12.64</v>
      </c>
      <c r="G61" s="8" t="s">
        <v>13</v>
      </c>
      <c r="H61" s="7" t="s">
        <v>231</v>
      </c>
    </row>
    <row r="62" spans="1:8" x14ac:dyDescent="0.25">
      <c r="A62" s="7" t="s">
        <v>226</v>
      </c>
      <c r="B62" s="8" t="s">
        <v>1276</v>
      </c>
      <c r="C62" s="9">
        <v>2.617</v>
      </c>
      <c r="D62" s="9">
        <v>0.77400000000000002</v>
      </c>
      <c r="E62" s="10">
        <v>16</v>
      </c>
      <c r="F62" s="10">
        <v>12.39</v>
      </c>
      <c r="G62" s="8" t="s">
        <v>13</v>
      </c>
      <c r="H62" s="7" t="s">
        <v>231</v>
      </c>
    </row>
    <row r="63" spans="1:8" x14ac:dyDescent="0.25">
      <c r="A63" s="7" t="s">
        <v>226</v>
      </c>
      <c r="B63" s="8" t="s">
        <v>1277</v>
      </c>
      <c r="C63" s="9">
        <v>3.0289999999999999</v>
      </c>
      <c r="D63" s="9">
        <v>0.76800000000000002</v>
      </c>
      <c r="E63" s="10">
        <v>16</v>
      </c>
      <c r="F63" s="10">
        <v>12.29</v>
      </c>
      <c r="G63" s="8" t="s">
        <v>13</v>
      </c>
      <c r="H63" s="7" t="s">
        <v>231</v>
      </c>
    </row>
    <row r="64" spans="1:8" x14ac:dyDescent="0.25">
      <c r="A64" s="7" t="s">
        <v>226</v>
      </c>
      <c r="B64" s="8" t="s">
        <v>1278</v>
      </c>
      <c r="C64" s="9">
        <v>1.2549999999999999</v>
      </c>
      <c r="D64" s="9">
        <v>0.76</v>
      </c>
      <c r="E64" s="10">
        <v>16</v>
      </c>
      <c r="F64" s="10">
        <v>12.16</v>
      </c>
      <c r="G64" s="8" t="s">
        <v>13</v>
      </c>
      <c r="H64" s="7" t="s">
        <v>231</v>
      </c>
    </row>
    <row r="65" spans="1:8" x14ac:dyDescent="0.25">
      <c r="A65" s="7" t="s">
        <v>226</v>
      </c>
      <c r="B65" s="8" t="s">
        <v>1279</v>
      </c>
      <c r="C65" s="9">
        <v>0.77100000000000002</v>
      </c>
      <c r="D65" s="9">
        <v>0.75900000000000001</v>
      </c>
      <c r="E65" s="10">
        <v>16</v>
      </c>
      <c r="F65" s="10">
        <v>12.14</v>
      </c>
      <c r="G65" s="8" t="s">
        <v>13</v>
      </c>
      <c r="H65" s="7" t="s">
        <v>231</v>
      </c>
    </row>
    <row r="66" spans="1:8" x14ac:dyDescent="0.25">
      <c r="A66" s="7" t="s">
        <v>226</v>
      </c>
      <c r="B66" s="8" t="s">
        <v>1280</v>
      </c>
      <c r="C66" s="9">
        <v>1.0549999999999999</v>
      </c>
      <c r="D66" s="9">
        <v>0.75</v>
      </c>
      <c r="E66" s="10">
        <v>16</v>
      </c>
      <c r="F66" s="10">
        <v>11.99</v>
      </c>
      <c r="G66" s="8" t="s">
        <v>13</v>
      </c>
      <c r="H66" s="7" t="s">
        <v>231</v>
      </c>
    </row>
    <row r="67" spans="1:8" x14ac:dyDescent="0.25">
      <c r="A67" s="7" t="s">
        <v>226</v>
      </c>
      <c r="B67" s="8" t="s">
        <v>1281</v>
      </c>
      <c r="C67" s="9">
        <v>3.863</v>
      </c>
      <c r="D67" s="9">
        <v>0.746</v>
      </c>
      <c r="E67" s="10">
        <v>16</v>
      </c>
      <c r="F67" s="10">
        <v>11.94</v>
      </c>
      <c r="G67" s="8" t="s">
        <v>13</v>
      </c>
      <c r="H67" s="7" t="s">
        <v>231</v>
      </c>
    </row>
    <row r="68" spans="1:8" x14ac:dyDescent="0.25">
      <c r="A68" s="7" t="s">
        <v>226</v>
      </c>
      <c r="B68" s="8" t="s">
        <v>1282</v>
      </c>
      <c r="C68" s="9">
        <v>1.006</v>
      </c>
      <c r="D68" s="9">
        <v>0.73399999999999999</v>
      </c>
      <c r="E68" s="10">
        <v>16</v>
      </c>
      <c r="F68" s="10">
        <v>11.75</v>
      </c>
      <c r="G68" s="8" t="s">
        <v>13</v>
      </c>
      <c r="H68" s="7" t="s">
        <v>231</v>
      </c>
    </row>
    <row r="69" spans="1:8" x14ac:dyDescent="0.25">
      <c r="A69" s="7" t="s">
        <v>226</v>
      </c>
      <c r="B69" s="8" t="s">
        <v>1283</v>
      </c>
      <c r="C69" s="9">
        <v>2.3860000000000001</v>
      </c>
      <c r="D69" s="9">
        <v>0.72099999999999997</v>
      </c>
      <c r="E69" s="10">
        <v>16</v>
      </c>
      <c r="F69" s="10">
        <v>11.54</v>
      </c>
      <c r="G69" s="8" t="s">
        <v>13</v>
      </c>
      <c r="H69" s="7" t="s">
        <v>231</v>
      </c>
    </row>
    <row r="70" spans="1:8" x14ac:dyDescent="0.25">
      <c r="A70" s="7" t="s">
        <v>226</v>
      </c>
      <c r="B70" s="8" t="s">
        <v>1284</v>
      </c>
      <c r="C70" s="9">
        <v>1.6539999999999999</v>
      </c>
      <c r="D70" s="9">
        <v>0.70399999999999996</v>
      </c>
      <c r="E70" s="10">
        <v>16</v>
      </c>
      <c r="F70" s="10">
        <v>11.26</v>
      </c>
      <c r="G70" s="8" t="s">
        <v>13</v>
      </c>
      <c r="H70" s="7" t="s">
        <v>231</v>
      </c>
    </row>
    <row r="71" spans="1:8" x14ac:dyDescent="0.25">
      <c r="A71" s="7" t="s">
        <v>226</v>
      </c>
      <c r="B71" s="8" t="s">
        <v>1285</v>
      </c>
      <c r="C71" s="9">
        <v>0.93200000000000005</v>
      </c>
      <c r="D71" s="9">
        <v>0.70399999999999996</v>
      </c>
      <c r="E71" s="10">
        <v>16</v>
      </c>
      <c r="F71" s="10">
        <v>11.26</v>
      </c>
      <c r="G71" s="8" t="s">
        <v>13</v>
      </c>
      <c r="H71" s="7" t="s">
        <v>231</v>
      </c>
    </row>
    <row r="72" spans="1:8" x14ac:dyDescent="0.25">
      <c r="A72" s="7" t="s">
        <v>226</v>
      </c>
      <c r="B72" s="8" t="s">
        <v>1286</v>
      </c>
      <c r="C72" s="9">
        <v>0.83899999999999997</v>
      </c>
      <c r="D72" s="9">
        <v>0.70299999999999996</v>
      </c>
      <c r="E72" s="10">
        <v>16</v>
      </c>
      <c r="F72" s="10">
        <v>11.24</v>
      </c>
      <c r="G72" s="8" t="s">
        <v>13</v>
      </c>
      <c r="H72" s="7" t="s">
        <v>231</v>
      </c>
    </row>
    <row r="73" spans="1:8" x14ac:dyDescent="0.25">
      <c r="A73" s="7" t="s">
        <v>226</v>
      </c>
      <c r="B73" s="8" t="s">
        <v>1287</v>
      </c>
      <c r="C73" s="9">
        <v>5.032</v>
      </c>
      <c r="D73" s="9">
        <v>0.69699999999999995</v>
      </c>
      <c r="E73" s="10">
        <v>16</v>
      </c>
      <c r="F73" s="10">
        <v>11.16</v>
      </c>
      <c r="G73" s="8" t="s">
        <v>13</v>
      </c>
      <c r="H73" s="7" t="s">
        <v>231</v>
      </c>
    </row>
    <row r="74" spans="1:8" x14ac:dyDescent="0.25">
      <c r="A74" s="7" t="s">
        <v>226</v>
      </c>
      <c r="B74" s="8" t="s">
        <v>1288</v>
      </c>
      <c r="C74" s="9">
        <v>3.6850000000000001</v>
      </c>
      <c r="D74" s="9">
        <v>0.69299999999999995</v>
      </c>
      <c r="E74" s="10">
        <v>16</v>
      </c>
      <c r="F74" s="10">
        <v>11.1</v>
      </c>
      <c r="G74" s="8" t="s">
        <v>13</v>
      </c>
      <c r="H74" s="7" t="s">
        <v>231</v>
      </c>
    </row>
    <row r="75" spans="1:8" x14ac:dyDescent="0.25">
      <c r="A75" s="7" t="s">
        <v>226</v>
      </c>
      <c r="B75" s="8" t="s">
        <v>1289</v>
      </c>
      <c r="C75" s="9">
        <v>0.71</v>
      </c>
      <c r="D75" s="9">
        <v>0.69099999999999995</v>
      </c>
      <c r="E75" s="10">
        <v>16</v>
      </c>
      <c r="F75" s="10">
        <v>11.05</v>
      </c>
      <c r="G75" s="8" t="s">
        <v>13</v>
      </c>
      <c r="H75" s="7" t="s">
        <v>231</v>
      </c>
    </row>
    <row r="76" spans="1:8" x14ac:dyDescent="0.25">
      <c r="A76" s="7" t="s">
        <v>226</v>
      </c>
      <c r="B76" s="8" t="s">
        <v>1290</v>
      </c>
      <c r="C76" s="9">
        <v>0.85799999999999998</v>
      </c>
      <c r="D76" s="9">
        <v>0.68600000000000005</v>
      </c>
      <c r="E76" s="10">
        <v>16</v>
      </c>
      <c r="F76" s="10">
        <v>10.98</v>
      </c>
      <c r="G76" s="8" t="s">
        <v>13</v>
      </c>
      <c r="H76" s="7" t="s">
        <v>231</v>
      </c>
    </row>
    <row r="77" spans="1:8" x14ac:dyDescent="0.25">
      <c r="A77" s="7" t="s">
        <v>226</v>
      </c>
      <c r="B77" s="8" t="s">
        <v>1291</v>
      </c>
      <c r="C77" s="9">
        <v>2.0499999999999998</v>
      </c>
      <c r="D77" s="9">
        <v>0.67700000000000005</v>
      </c>
      <c r="E77" s="10">
        <v>16</v>
      </c>
      <c r="F77" s="10">
        <v>10.84</v>
      </c>
      <c r="G77" s="8" t="s">
        <v>13</v>
      </c>
      <c r="H77" s="7" t="s">
        <v>231</v>
      </c>
    </row>
    <row r="78" spans="1:8" x14ac:dyDescent="0.25">
      <c r="A78" s="7" t="s">
        <v>226</v>
      </c>
      <c r="B78" s="8" t="s">
        <v>1292</v>
      </c>
      <c r="C78" s="9">
        <v>1</v>
      </c>
      <c r="D78" s="9">
        <v>0.67100000000000004</v>
      </c>
      <c r="E78" s="10">
        <v>16</v>
      </c>
      <c r="F78" s="10">
        <v>10.74</v>
      </c>
      <c r="G78" s="8" t="s">
        <v>13</v>
      </c>
      <c r="H78" s="7" t="s">
        <v>231</v>
      </c>
    </row>
    <row r="79" spans="1:8" x14ac:dyDescent="0.25">
      <c r="A79" s="7" t="s">
        <v>226</v>
      </c>
      <c r="B79" s="8" t="s">
        <v>1250</v>
      </c>
      <c r="C79" s="9">
        <v>4.5999999999999996</v>
      </c>
      <c r="D79" s="9">
        <v>0.65100000000000002</v>
      </c>
      <c r="E79" s="10">
        <v>16</v>
      </c>
      <c r="F79" s="10">
        <v>10.42</v>
      </c>
      <c r="G79" s="8" t="s">
        <v>13</v>
      </c>
      <c r="H79" s="7" t="s">
        <v>231</v>
      </c>
    </row>
    <row r="80" spans="1:8" x14ac:dyDescent="0.25">
      <c r="A80" s="7" t="s">
        <v>226</v>
      </c>
      <c r="B80" s="8" t="s">
        <v>1293</v>
      </c>
      <c r="C80" s="9">
        <v>0.68</v>
      </c>
      <c r="D80" s="9">
        <v>0.64600000000000002</v>
      </c>
      <c r="E80" s="10">
        <v>16</v>
      </c>
      <c r="F80" s="10">
        <v>10.34</v>
      </c>
      <c r="G80" s="8" t="s">
        <v>13</v>
      </c>
      <c r="H80" s="7" t="s">
        <v>231</v>
      </c>
    </row>
    <row r="81" spans="1:8" x14ac:dyDescent="0.25">
      <c r="A81" s="7" t="s">
        <v>226</v>
      </c>
      <c r="B81" s="8" t="s">
        <v>1277</v>
      </c>
      <c r="C81" s="9">
        <v>3.0289999999999999</v>
      </c>
      <c r="D81" s="9">
        <v>0.63300000000000001</v>
      </c>
      <c r="E81" s="10">
        <v>16</v>
      </c>
      <c r="F81" s="10">
        <v>10.130000000000001</v>
      </c>
      <c r="G81" s="8" t="s">
        <v>13</v>
      </c>
      <c r="H81" s="7" t="s">
        <v>231</v>
      </c>
    </row>
    <row r="82" spans="1:8" x14ac:dyDescent="0.25">
      <c r="A82" s="7" t="s">
        <v>226</v>
      </c>
      <c r="B82" s="8" t="s">
        <v>1294</v>
      </c>
      <c r="C82" s="9">
        <v>0.63400000000000001</v>
      </c>
      <c r="D82" s="9">
        <v>0.6</v>
      </c>
      <c r="E82" s="10">
        <v>16</v>
      </c>
      <c r="F82" s="10">
        <v>9.6</v>
      </c>
      <c r="G82" s="8" t="s">
        <v>13</v>
      </c>
      <c r="H82" s="7" t="s">
        <v>231</v>
      </c>
    </row>
    <row r="83" spans="1:8" x14ac:dyDescent="0.25">
      <c r="A83" s="7" t="s">
        <v>226</v>
      </c>
      <c r="B83" s="8" t="s">
        <v>1295</v>
      </c>
      <c r="C83" s="9">
        <v>0.75</v>
      </c>
      <c r="D83" s="9">
        <v>0.58799999999999997</v>
      </c>
      <c r="E83" s="10">
        <v>16</v>
      </c>
      <c r="F83" s="10">
        <v>9.41</v>
      </c>
      <c r="G83" s="8" t="s">
        <v>13</v>
      </c>
      <c r="H83" s="7" t="s">
        <v>231</v>
      </c>
    </row>
    <row r="84" spans="1:8" x14ac:dyDescent="0.25">
      <c r="A84" s="7" t="s">
        <v>226</v>
      </c>
      <c r="B84" s="8" t="s">
        <v>1296</v>
      </c>
      <c r="C84" s="9">
        <v>0.64800000000000002</v>
      </c>
      <c r="D84" s="9">
        <v>0.57799999999999996</v>
      </c>
      <c r="E84" s="10">
        <v>16</v>
      </c>
      <c r="F84" s="10">
        <v>9.25</v>
      </c>
      <c r="G84" s="8" t="s">
        <v>13</v>
      </c>
      <c r="H84" s="7" t="s">
        <v>231</v>
      </c>
    </row>
    <row r="85" spans="1:8" x14ac:dyDescent="0.25">
      <c r="A85" s="7" t="s">
        <v>226</v>
      </c>
      <c r="B85" s="8" t="s">
        <v>1297</v>
      </c>
      <c r="C85" s="9">
        <v>1.4430000000000001</v>
      </c>
      <c r="D85" s="9">
        <v>0.57699999999999996</v>
      </c>
      <c r="E85" s="10">
        <v>16</v>
      </c>
      <c r="F85" s="10">
        <v>9.24</v>
      </c>
      <c r="G85" s="8" t="s">
        <v>13</v>
      </c>
      <c r="H85" s="7" t="s">
        <v>231</v>
      </c>
    </row>
    <row r="86" spans="1:8" x14ac:dyDescent="0.25">
      <c r="A86" s="7" t="s">
        <v>226</v>
      </c>
      <c r="B86" s="8" t="s">
        <v>1298</v>
      </c>
      <c r="C86" s="9">
        <v>2.5920000000000001</v>
      </c>
      <c r="D86" s="9">
        <v>0.57599999999999996</v>
      </c>
      <c r="E86" s="10">
        <v>16</v>
      </c>
      <c r="F86" s="10">
        <v>9.2200000000000006</v>
      </c>
      <c r="G86" s="8" t="s">
        <v>13</v>
      </c>
      <c r="H86" s="7" t="s">
        <v>231</v>
      </c>
    </row>
    <row r="87" spans="1:8" x14ac:dyDescent="0.25">
      <c r="A87" s="7" t="s">
        <v>226</v>
      </c>
      <c r="B87" s="8" t="s">
        <v>1299</v>
      </c>
      <c r="C87" s="9">
        <v>0.77400000000000002</v>
      </c>
      <c r="D87" s="9">
        <v>0.56499999999999995</v>
      </c>
      <c r="E87" s="10">
        <v>16</v>
      </c>
      <c r="F87" s="10">
        <v>9.0299999999999994</v>
      </c>
      <c r="G87" s="8" t="s">
        <v>13</v>
      </c>
      <c r="H87" s="7" t="s">
        <v>231</v>
      </c>
    </row>
    <row r="88" spans="1:8" x14ac:dyDescent="0.25">
      <c r="A88" s="7" t="s">
        <v>226</v>
      </c>
      <c r="B88" s="8" t="s">
        <v>1300</v>
      </c>
      <c r="C88" s="9">
        <v>1.004</v>
      </c>
      <c r="D88" s="9">
        <v>0.56000000000000005</v>
      </c>
      <c r="E88" s="10">
        <v>16</v>
      </c>
      <c r="F88" s="10">
        <v>8.9700000000000006</v>
      </c>
      <c r="G88" s="8" t="s">
        <v>13</v>
      </c>
      <c r="H88" s="7" t="s">
        <v>231</v>
      </c>
    </row>
    <row r="89" spans="1:8" x14ac:dyDescent="0.25">
      <c r="A89" s="7" t="s">
        <v>226</v>
      </c>
      <c r="B89" s="8" t="s">
        <v>1301</v>
      </c>
      <c r="C89" s="9">
        <v>0.67</v>
      </c>
      <c r="D89" s="9">
        <v>0.55800000000000005</v>
      </c>
      <c r="E89" s="10">
        <v>16</v>
      </c>
      <c r="F89" s="10">
        <v>8.93</v>
      </c>
      <c r="G89" s="8" t="s">
        <v>13</v>
      </c>
      <c r="H89" s="7" t="s">
        <v>231</v>
      </c>
    </row>
    <row r="90" spans="1:8" x14ac:dyDescent="0.25">
      <c r="A90" s="7" t="s">
        <v>226</v>
      </c>
      <c r="B90" s="8" t="s">
        <v>1302</v>
      </c>
      <c r="C90" s="9">
        <v>1.3480000000000001</v>
      </c>
      <c r="D90" s="9">
        <v>0.55400000000000005</v>
      </c>
      <c r="E90" s="10">
        <v>16</v>
      </c>
      <c r="F90" s="10">
        <v>8.8699999999999992</v>
      </c>
      <c r="G90" s="8" t="s">
        <v>13</v>
      </c>
      <c r="H90" s="7" t="s">
        <v>231</v>
      </c>
    </row>
    <row r="91" spans="1:8" x14ac:dyDescent="0.25">
      <c r="A91" s="7" t="s">
        <v>1303</v>
      </c>
      <c r="B91" s="8" t="s">
        <v>1304</v>
      </c>
      <c r="C91" s="9">
        <v>2.3809999999999998</v>
      </c>
      <c r="D91" s="9">
        <v>0.54900000000000004</v>
      </c>
      <c r="E91" s="10">
        <v>16</v>
      </c>
      <c r="F91" s="10">
        <v>8.7899999999999991</v>
      </c>
      <c r="G91" s="8" t="s">
        <v>224</v>
      </c>
      <c r="H91" s="7" t="s">
        <v>231</v>
      </c>
    </row>
    <row r="92" spans="1:8" x14ac:dyDescent="0.25">
      <c r="A92" s="7" t="s">
        <v>226</v>
      </c>
      <c r="B92" s="8" t="s">
        <v>1305</v>
      </c>
      <c r="C92" s="9">
        <v>1.1020000000000001</v>
      </c>
      <c r="D92" s="9">
        <v>0.54800000000000004</v>
      </c>
      <c r="E92" s="10">
        <v>16</v>
      </c>
      <c r="F92" s="10">
        <v>8.77</v>
      </c>
      <c r="G92" s="8" t="s">
        <v>13</v>
      </c>
      <c r="H92" s="7" t="s">
        <v>231</v>
      </c>
    </row>
    <row r="93" spans="1:8" x14ac:dyDescent="0.25">
      <c r="A93" s="7" t="s">
        <v>226</v>
      </c>
      <c r="B93" s="8" t="s">
        <v>1306</v>
      </c>
      <c r="C93" s="9">
        <v>0.65200000000000002</v>
      </c>
      <c r="D93" s="9">
        <v>0.54</v>
      </c>
      <c r="E93" s="10">
        <v>16</v>
      </c>
      <c r="F93" s="10">
        <v>8.6300000000000008</v>
      </c>
      <c r="G93" s="8" t="s">
        <v>13</v>
      </c>
      <c r="H93" s="7" t="s">
        <v>231</v>
      </c>
    </row>
    <row r="94" spans="1:8" x14ac:dyDescent="0.25">
      <c r="A94" s="7" t="s">
        <v>226</v>
      </c>
      <c r="B94" s="8" t="s">
        <v>1307</v>
      </c>
      <c r="C94" s="9">
        <v>0.58899999999999997</v>
      </c>
      <c r="D94" s="9">
        <v>0.53300000000000003</v>
      </c>
      <c r="E94" s="10">
        <v>16</v>
      </c>
      <c r="F94" s="10">
        <v>8.5399999999999991</v>
      </c>
      <c r="G94" s="8" t="s">
        <v>13</v>
      </c>
      <c r="H94" s="7" t="s">
        <v>231</v>
      </c>
    </row>
    <row r="95" spans="1:8" x14ac:dyDescent="0.25">
      <c r="A95" s="7" t="s">
        <v>226</v>
      </c>
      <c r="B95" s="8" t="s">
        <v>1308</v>
      </c>
      <c r="C95" s="9">
        <v>0.53800000000000003</v>
      </c>
      <c r="D95" s="9">
        <v>0.51800000000000002</v>
      </c>
      <c r="E95" s="10">
        <v>16</v>
      </c>
      <c r="F95" s="10">
        <v>8.2899999999999991</v>
      </c>
      <c r="G95" s="8" t="s">
        <v>13</v>
      </c>
      <c r="H95" s="7" t="s">
        <v>231</v>
      </c>
    </row>
    <row r="96" spans="1:8" x14ac:dyDescent="0.25">
      <c r="A96" s="7" t="s">
        <v>226</v>
      </c>
      <c r="B96" s="8" t="s">
        <v>1309</v>
      </c>
      <c r="C96" s="9">
        <v>0.51700000000000002</v>
      </c>
      <c r="D96" s="9">
        <v>0.499</v>
      </c>
      <c r="E96" s="10">
        <v>16</v>
      </c>
      <c r="F96" s="10">
        <v>7.99</v>
      </c>
      <c r="G96" s="8" t="s">
        <v>13</v>
      </c>
      <c r="H96" s="7" t="s">
        <v>231</v>
      </c>
    </row>
    <row r="97" spans="1:8" x14ac:dyDescent="0.25">
      <c r="A97" s="7" t="s">
        <v>226</v>
      </c>
      <c r="B97" s="8" t="s">
        <v>1310</v>
      </c>
      <c r="C97" s="9">
        <v>0.67600000000000005</v>
      </c>
      <c r="D97" s="9">
        <v>0.47499999999999998</v>
      </c>
      <c r="E97" s="10">
        <v>16</v>
      </c>
      <c r="F97" s="10">
        <v>7.6</v>
      </c>
      <c r="G97" s="8" t="s">
        <v>13</v>
      </c>
      <c r="H97" s="7" t="s">
        <v>231</v>
      </c>
    </row>
    <row r="98" spans="1:8" x14ac:dyDescent="0.25">
      <c r="A98" s="7" t="s">
        <v>226</v>
      </c>
      <c r="B98" s="8" t="s">
        <v>1311</v>
      </c>
      <c r="C98" s="9">
        <v>0.51200000000000001</v>
      </c>
      <c r="D98" s="9">
        <v>0.47299999999999998</v>
      </c>
      <c r="E98" s="10">
        <v>16</v>
      </c>
      <c r="F98" s="10">
        <v>7.58</v>
      </c>
      <c r="G98" s="8" t="s">
        <v>13</v>
      </c>
      <c r="H98" s="7" t="s">
        <v>231</v>
      </c>
    </row>
    <row r="99" spans="1:8" x14ac:dyDescent="0.25">
      <c r="A99" s="7" t="s">
        <v>226</v>
      </c>
      <c r="B99" s="8" t="s">
        <v>1312</v>
      </c>
      <c r="C99" s="9">
        <v>0.83699999999999997</v>
      </c>
      <c r="D99" s="9">
        <v>0.45600000000000002</v>
      </c>
      <c r="E99" s="10">
        <v>16</v>
      </c>
      <c r="F99" s="10">
        <v>7.3</v>
      </c>
      <c r="G99" s="8" t="s">
        <v>13</v>
      </c>
      <c r="H99" s="7" t="s">
        <v>231</v>
      </c>
    </row>
    <row r="100" spans="1:8" x14ac:dyDescent="0.25">
      <c r="A100" s="7" t="s">
        <v>226</v>
      </c>
      <c r="B100" s="8" t="s">
        <v>1313</v>
      </c>
      <c r="C100" s="9">
        <v>2.133</v>
      </c>
      <c r="D100" s="9">
        <v>0.44900000000000001</v>
      </c>
      <c r="E100" s="10">
        <v>16</v>
      </c>
      <c r="F100" s="10">
        <v>7.19</v>
      </c>
      <c r="G100" s="8" t="s">
        <v>13</v>
      </c>
      <c r="H100" s="7" t="s">
        <v>231</v>
      </c>
    </row>
    <row r="101" spans="1:8" x14ac:dyDescent="0.25">
      <c r="A101" s="7" t="s">
        <v>226</v>
      </c>
      <c r="B101" s="8" t="s">
        <v>1314</v>
      </c>
      <c r="C101" s="9">
        <v>0.41399999999999998</v>
      </c>
      <c r="D101" s="9">
        <v>0.40100000000000002</v>
      </c>
      <c r="E101" s="10">
        <v>16</v>
      </c>
      <c r="F101" s="10">
        <v>6.41</v>
      </c>
      <c r="G101" s="8" t="s">
        <v>13</v>
      </c>
      <c r="H101" s="7" t="s">
        <v>231</v>
      </c>
    </row>
    <row r="102" spans="1:8" x14ac:dyDescent="0.25">
      <c r="A102" s="7" t="s">
        <v>226</v>
      </c>
      <c r="B102" s="8" t="s">
        <v>1315</v>
      </c>
      <c r="C102" s="9">
        <v>2.3220000000000001</v>
      </c>
      <c r="D102" s="9">
        <v>0.38700000000000001</v>
      </c>
      <c r="E102" s="10">
        <v>16</v>
      </c>
      <c r="F102" s="10">
        <v>6.19</v>
      </c>
      <c r="G102" s="8" t="s">
        <v>13</v>
      </c>
      <c r="H102" s="7" t="s">
        <v>231</v>
      </c>
    </row>
    <row r="103" spans="1:8" x14ac:dyDescent="0.25">
      <c r="A103" s="7" t="s">
        <v>226</v>
      </c>
      <c r="B103" s="8" t="s">
        <v>1316</v>
      </c>
      <c r="C103" s="9">
        <v>2.0630000000000002</v>
      </c>
      <c r="D103" s="9">
        <v>0.37</v>
      </c>
      <c r="E103" s="10">
        <v>16</v>
      </c>
      <c r="F103" s="10">
        <v>5.92</v>
      </c>
      <c r="G103" s="8" t="s">
        <v>13</v>
      </c>
      <c r="H103" s="7" t="s">
        <v>231</v>
      </c>
    </row>
    <row r="104" spans="1:8" x14ac:dyDescent="0.25">
      <c r="A104" s="7" t="s">
        <v>226</v>
      </c>
      <c r="B104" s="8" t="s">
        <v>1245</v>
      </c>
      <c r="C104" s="9">
        <v>4.5289999999999999</v>
      </c>
      <c r="D104" s="9">
        <v>0.36499999999999999</v>
      </c>
      <c r="E104" s="10">
        <v>16</v>
      </c>
      <c r="F104" s="10">
        <v>5.84</v>
      </c>
      <c r="G104" s="8" t="s">
        <v>13</v>
      </c>
      <c r="H104" s="7" t="s">
        <v>231</v>
      </c>
    </row>
    <row r="105" spans="1:8" x14ac:dyDescent="0.25">
      <c r="A105" s="7" t="s">
        <v>226</v>
      </c>
      <c r="B105" s="8" t="s">
        <v>1317</v>
      </c>
      <c r="C105" s="9">
        <v>3.7269999999999999</v>
      </c>
      <c r="D105" s="9">
        <v>0.33600000000000002</v>
      </c>
      <c r="E105" s="10">
        <v>16</v>
      </c>
      <c r="F105" s="10">
        <v>5.38</v>
      </c>
      <c r="G105" s="8" t="s">
        <v>13</v>
      </c>
      <c r="H105" s="7" t="s">
        <v>231</v>
      </c>
    </row>
    <row r="106" spans="1:8" x14ac:dyDescent="0.25">
      <c r="A106" s="7" t="s">
        <v>226</v>
      </c>
      <c r="B106" s="8" t="s">
        <v>1318</v>
      </c>
      <c r="C106" s="9">
        <v>0.83099999999999996</v>
      </c>
      <c r="D106" s="9">
        <v>0.33400000000000002</v>
      </c>
      <c r="E106" s="10">
        <v>16</v>
      </c>
      <c r="F106" s="10">
        <v>5.35</v>
      </c>
      <c r="G106" s="8" t="s">
        <v>13</v>
      </c>
      <c r="H106" s="7" t="s">
        <v>231</v>
      </c>
    </row>
    <row r="107" spans="1:8" x14ac:dyDescent="0.25">
      <c r="A107" s="7" t="s">
        <v>226</v>
      </c>
      <c r="B107" s="8" t="s">
        <v>1319</v>
      </c>
      <c r="C107" s="9">
        <v>2.149</v>
      </c>
      <c r="D107" s="9">
        <v>0.32100000000000001</v>
      </c>
      <c r="E107" s="10">
        <v>16</v>
      </c>
      <c r="F107" s="10">
        <v>5.14</v>
      </c>
      <c r="G107" s="8" t="s">
        <v>13</v>
      </c>
      <c r="H107" s="7" t="s">
        <v>231</v>
      </c>
    </row>
    <row r="108" spans="1:8" x14ac:dyDescent="0.25">
      <c r="A108" s="7" t="s">
        <v>226</v>
      </c>
      <c r="B108" s="8" t="s">
        <v>1320</v>
      </c>
      <c r="C108" s="9">
        <v>1.448</v>
      </c>
      <c r="D108" s="9">
        <v>0.316</v>
      </c>
      <c r="E108" s="10">
        <v>16</v>
      </c>
      <c r="F108" s="10">
        <v>5.0599999999999996</v>
      </c>
      <c r="G108" s="8" t="s">
        <v>13</v>
      </c>
      <c r="H108" s="7" t="s">
        <v>231</v>
      </c>
    </row>
    <row r="109" spans="1:8" x14ac:dyDescent="0.25">
      <c r="A109" s="7" t="s">
        <v>226</v>
      </c>
      <c r="B109" s="8" t="s">
        <v>1321</v>
      </c>
      <c r="C109" s="9">
        <v>0.35899999999999999</v>
      </c>
      <c r="D109" s="9">
        <v>0.311</v>
      </c>
      <c r="E109" s="10">
        <v>16</v>
      </c>
      <c r="F109" s="10">
        <v>4.97</v>
      </c>
      <c r="G109" s="8" t="s">
        <v>13</v>
      </c>
      <c r="H109" s="7" t="s">
        <v>231</v>
      </c>
    </row>
    <row r="110" spans="1:8" x14ac:dyDescent="0.25">
      <c r="A110" s="7" t="s">
        <v>226</v>
      </c>
      <c r="B110" s="8" t="s">
        <v>1322</v>
      </c>
      <c r="C110" s="9">
        <v>2.2749999999999999</v>
      </c>
      <c r="D110" s="9">
        <v>0.28599999999999998</v>
      </c>
      <c r="E110" s="10">
        <v>16</v>
      </c>
      <c r="F110" s="10">
        <v>4.57</v>
      </c>
      <c r="G110" s="8" t="s">
        <v>13</v>
      </c>
      <c r="H110" s="7" t="s">
        <v>231</v>
      </c>
    </row>
    <row r="111" spans="1:8" x14ac:dyDescent="0.25">
      <c r="A111" s="7" t="s">
        <v>226</v>
      </c>
      <c r="B111" s="8" t="s">
        <v>1323</v>
      </c>
      <c r="C111" s="9">
        <v>0.30499999999999999</v>
      </c>
      <c r="D111" s="9">
        <v>0.28100000000000003</v>
      </c>
      <c r="E111" s="10">
        <v>16</v>
      </c>
      <c r="F111" s="10">
        <v>4.5</v>
      </c>
      <c r="G111" s="8" t="s">
        <v>13</v>
      </c>
      <c r="H111" s="7" t="s">
        <v>231</v>
      </c>
    </row>
    <row r="112" spans="1:8" x14ac:dyDescent="0.25">
      <c r="A112" s="7" t="s">
        <v>226</v>
      </c>
      <c r="B112" s="8" t="s">
        <v>1324</v>
      </c>
      <c r="C112" s="9">
        <v>1.4470000000000001</v>
      </c>
      <c r="D112" s="9">
        <v>0.27900000000000003</v>
      </c>
      <c r="E112" s="10">
        <v>16</v>
      </c>
      <c r="F112" s="10">
        <v>4.46</v>
      </c>
      <c r="G112" s="8" t="s">
        <v>13</v>
      </c>
      <c r="H112" s="7" t="s">
        <v>231</v>
      </c>
    </row>
    <row r="113" spans="1:8" x14ac:dyDescent="0.25">
      <c r="A113" s="7" t="s">
        <v>226</v>
      </c>
      <c r="B113" s="8" t="s">
        <v>1325</v>
      </c>
      <c r="C113" s="9">
        <v>0.74</v>
      </c>
      <c r="D113" s="9">
        <v>0.27</v>
      </c>
      <c r="E113" s="10">
        <v>16</v>
      </c>
      <c r="F113" s="10">
        <v>4.32</v>
      </c>
      <c r="G113" s="8" t="s">
        <v>13</v>
      </c>
      <c r="H113" s="7" t="s">
        <v>231</v>
      </c>
    </row>
    <row r="114" spans="1:8" x14ac:dyDescent="0.25">
      <c r="A114" s="7" t="s">
        <v>226</v>
      </c>
      <c r="B114" s="8" t="s">
        <v>1326</v>
      </c>
      <c r="C114" s="9">
        <v>0.31900000000000001</v>
      </c>
      <c r="D114" s="9">
        <v>0.255</v>
      </c>
      <c r="E114" s="10">
        <v>16</v>
      </c>
      <c r="F114" s="10">
        <v>4.08</v>
      </c>
      <c r="G114" s="8" t="s">
        <v>13</v>
      </c>
      <c r="H114" s="7" t="s">
        <v>231</v>
      </c>
    </row>
    <row r="115" spans="1:8" x14ac:dyDescent="0.25">
      <c r="A115" s="7" t="s">
        <v>226</v>
      </c>
      <c r="B115" s="8" t="s">
        <v>1327</v>
      </c>
      <c r="C115" s="9">
        <v>3.508</v>
      </c>
      <c r="D115" s="9">
        <v>0.246</v>
      </c>
      <c r="E115" s="10">
        <v>16</v>
      </c>
      <c r="F115" s="10">
        <v>3.94</v>
      </c>
      <c r="G115" s="8" t="s">
        <v>13</v>
      </c>
      <c r="H115" s="7" t="s">
        <v>231</v>
      </c>
    </row>
    <row r="116" spans="1:8" x14ac:dyDescent="0.25">
      <c r="A116" s="7" t="s">
        <v>226</v>
      </c>
      <c r="B116" s="8" t="s">
        <v>1328</v>
      </c>
      <c r="C116" s="9">
        <v>1.9730000000000001</v>
      </c>
      <c r="D116" s="9">
        <v>0.24399999999999999</v>
      </c>
      <c r="E116" s="10">
        <v>16</v>
      </c>
      <c r="F116" s="10">
        <v>3.91</v>
      </c>
      <c r="G116" s="8" t="s">
        <v>13</v>
      </c>
      <c r="H116" s="7" t="s">
        <v>231</v>
      </c>
    </row>
    <row r="117" spans="1:8" x14ac:dyDescent="0.25">
      <c r="A117" s="7" t="s">
        <v>226</v>
      </c>
      <c r="B117" s="8" t="s">
        <v>1329</v>
      </c>
      <c r="C117" s="9">
        <v>0.23599999999999999</v>
      </c>
      <c r="D117" s="9">
        <v>0.23599999999999999</v>
      </c>
      <c r="E117" s="10">
        <v>16</v>
      </c>
      <c r="F117" s="10">
        <v>3.78</v>
      </c>
      <c r="G117" s="8" t="s">
        <v>13</v>
      </c>
      <c r="H117" s="7" t="s">
        <v>231</v>
      </c>
    </row>
    <row r="118" spans="1:8" x14ac:dyDescent="0.25">
      <c r="A118" s="7" t="s">
        <v>226</v>
      </c>
      <c r="B118" s="8" t="s">
        <v>1330</v>
      </c>
      <c r="C118" s="9">
        <v>0.51400000000000001</v>
      </c>
      <c r="D118" s="9">
        <v>0.22700000000000001</v>
      </c>
      <c r="E118" s="10">
        <v>16</v>
      </c>
      <c r="F118" s="10">
        <v>3.63</v>
      </c>
      <c r="G118" s="8" t="s">
        <v>13</v>
      </c>
      <c r="H118" s="7" t="s">
        <v>231</v>
      </c>
    </row>
    <row r="119" spans="1:8" x14ac:dyDescent="0.25">
      <c r="A119" s="7" t="s">
        <v>226</v>
      </c>
      <c r="B119" s="8" t="s">
        <v>1331</v>
      </c>
      <c r="C119" s="9">
        <v>0.38700000000000001</v>
      </c>
      <c r="D119" s="9">
        <v>0.217</v>
      </c>
      <c r="E119" s="10">
        <v>16</v>
      </c>
      <c r="F119" s="10">
        <v>3.47</v>
      </c>
      <c r="G119" s="8" t="s">
        <v>13</v>
      </c>
      <c r="H119" s="7" t="s">
        <v>231</v>
      </c>
    </row>
    <row r="120" spans="1:8" x14ac:dyDescent="0.25">
      <c r="A120" s="7" t="s">
        <v>226</v>
      </c>
      <c r="B120" s="8" t="s">
        <v>1332</v>
      </c>
      <c r="C120" s="9">
        <v>8.593</v>
      </c>
      <c r="D120" s="9">
        <v>0.216</v>
      </c>
      <c r="E120" s="10">
        <v>16</v>
      </c>
      <c r="F120" s="10">
        <v>3.46</v>
      </c>
      <c r="G120" s="8" t="s">
        <v>13</v>
      </c>
      <c r="H120" s="7" t="s">
        <v>231</v>
      </c>
    </row>
    <row r="121" spans="1:8" x14ac:dyDescent="0.25">
      <c r="A121" s="7" t="s">
        <v>226</v>
      </c>
      <c r="B121" s="8" t="s">
        <v>1333</v>
      </c>
      <c r="C121" s="9">
        <v>0.38700000000000001</v>
      </c>
      <c r="D121" s="9">
        <v>0.21199999999999999</v>
      </c>
      <c r="E121" s="10">
        <v>16</v>
      </c>
      <c r="F121" s="10">
        <v>3.39</v>
      </c>
      <c r="G121" s="8" t="s">
        <v>13</v>
      </c>
      <c r="H121" s="7" t="s">
        <v>231</v>
      </c>
    </row>
    <row r="122" spans="1:8" x14ac:dyDescent="0.25">
      <c r="A122" s="7" t="s">
        <v>226</v>
      </c>
      <c r="B122" s="8" t="s">
        <v>1334</v>
      </c>
      <c r="C122" s="9">
        <v>0.2</v>
      </c>
      <c r="D122" s="9">
        <v>0.188</v>
      </c>
      <c r="E122" s="10">
        <v>16</v>
      </c>
      <c r="F122" s="10">
        <v>3.01</v>
      </c>
      <c r="G122" s="8" t="s">
        <v>13</v>
      </c>
      <c r="H122" s="7" t="s">
        <v>231</v>
      </c>
    </row>
    <row r="123" spans="1:8" x14ac:dyDescent="0.25">
      <c r="A123" s="7" t="s">
        <v>226</v>
      </c>
      <c r="B123" s="8" t="s">
        <v>1245</v>
      </c>
      <c r="C123" s="9">
        <v>4.5289999999999999</v>
      </c>
      <c r="D123" s="9">
        <v>0.183</v>
      </c>
      <c r="E123" s="10">
        <v>16</v>
      </c>
      <c r="F123" s="10">
        <v>2.93</v>
      </c>
      <c r="G123" s="8" t="s">
        <v>13</v>
      </c>
      <c r="H123" s="7" t="s">
        <v>231</v>
      </c>
    </row>
    <row r="124" spans="1:8" x14ac:dyDescent="0.25">
      <c r="A124" s="7" t="s">
        <v>226</v>
      </c>
      <c r="B124" s="8" t="s">
        <v>1335</v>
      </c>
      <c r="C124" s="9">
        <v>0.39</v>
      </c>
      <c r="D124" s="9">
        <v>0.17699999999999999</v>
      </c>
      <c r="E124" s="10">
        <v>16</v>
      </c>
      <c r="F124" s="10">
        <v>2.82</v>
      </c>
      <c r="G124" s="8" t="s">
        <v>13</v>
      </c>
      <c r="H124" s="7" t="s">
        <v>231</v>
      </c>
    </row>
    <row r="125" spans="1:8" x14ac:dyDescent="0.25">
      <c r="A125" s="7" t="s">
        <v>226</v>
      </c>
      <c r="B125" s="8" t="s">
        <v>1336</v>
      </c>
      <c r="C125" s="9">
        <v>0.20799999999999999</v>
      </c>
      <c r="D125" s="9">
        <v>0.14399999999999999</v>
      </c>
      <c r="E125" s="10">
        <v>16</v>
      </c>
      <c r="F125" s="10">
        <v>2.2999999999999998</v>
      </c>
      <c r="G125" s="8" t="s">
        <v>13</v>
      </c>
      <c r="H125" s="7" t="s">
        <v>231</v>
      </c>
    </row>
    <row r="126" spans="1:8" x14ac:dyDescent="0.25">
      <c r="A126" s="7" t="s">
        <v>226</v>
      </c>
      <c r="B126" s="8" t="s">
        <v>1337</v>
      </c>
      <c r="C126" s="9">
        <v>0.40100000000000002</v>
      </c>
      <c r="D126" s="9">
        <v>0.13300000000000001</v>
      </c>
      <c r="E126" s="10">
        <v>16</v>
      </c>
      <c r="F126" s="10">
        <v>2.12</v>
      </c>
      <c r="G126" s="8" t="s">
        <v>13</v>
      </c>
      <c r="H126" s="7" t="s">
        <v>231</v>
      </c>
    </row>
    <row r="127" spans="1:8" x14ac:dyDescent="0.25">
      <c r="A127" s="7" t="s">
        <v>226</v>
      </c>
      <c r="B127" s="8" t="s">
        <v>1338</v>
      </c>
      <c r="C127" s="9">
        <v>1.8080000000000001</v>
      </c>
      <c r="D127" s="9">
        <v>0.125</v>
      </c>
      <c r="E127" s="10">
        <v>16</v>
      </c>
      <c r="F127" s="10">
        <v>2</v>
      </c>
      <c r="G127" s="8" t="s">
        <v>13</v>
      </c>
      <c r="H127" s="7" t="s">
        <v>231</v>
      </c>
    </row>
    <row r="128" spans="1:8" x14ac:dyDescent="0.25">
      <c r="A128" s="7" t="s">
        <v>226</v>
      </c>
      <c r="B128" s="8" t="s">
        <v>1234</v>
      </c>
      <c r="C128" s="9">
        <v>4.8120000000000003</v>
      </c>
      <c r="D128" s="9">
        <v>0.121</v>
      </c>
      <c r="E128" s="10">
        <v>16</v>
      </c>
      <c r="F128" s="10">
        <v>1.93</v>
      </c>
      <c r="G128" s="8" t="s">
        <v>13</v>
      </c>
      <c r="H128" s="7" t="s">
        <v>231</v>
      </c>
    </row>
    <row r="129" spans="1:8" x14ac:dyDescent="0.25">
      <c r="A129" s="7" t="s">
        <v>226</v>
      </c>
      <c r="B129" s="8" t="s">
        <v>1316</v>
      </c>
      <c r="C129" s="9">
        <v>2.0630000000000002</v>
      </c>
      <c r="D129" s="9">
        <v>0.106</v>
      </c>
      <c r="E129" s="10">
        <v>16</v>
      </c>
      <c r="F129" s="10">
        <v>1.7</v>
      </c>
      <c r="G129" s="8" t="s">
        <v>13</v>
      </c>
      <c r="H129" s="7" t="s">
        <v>231</v>
      </c>
    </row>
    <row r="130" spans="1:8" x14ac:dyDescent="0.25">
      <c r="A130" s="7" t="s">
        <v>226</v>
      </c>
      <c r="B130" s="8" t="s">
        <v>1339</v>
      </c>
      <c r="C130" s="9">
        <v>2.9830000000000001</v>
      </c>
      <c r="D130" s="9">
        <v>8.3000000000000004E-2</v>
      </c>
      <c r="E130" s="10">
        <v>16</v>
      </c>
      <c r="F130" s="10">
        <v>1.33</v>
      </c>
      <c r="G130" s="8" t="s">
        <v>13</v>
      </c>
      <c r="H130" s="7" t="s">
        <v>231</v>
      </c>
    </row>
    <row r="131" spans="1:8" x14ac:dyDescent="0.25">
      <c r="A131" s="7" t="s">
        <v>226</v>
      </c>
      <c r="B131" s="8" t="s">
        <v>1270</v>
      </c>
      <c r="C131" s="9">
        <v>2.5910000000000002</v>
      </c>
      <c r="D131" s="9">
        <v>7.3999999999999996E-2</v>
      </c>
      <c r="E131" s="10">
        <v>16</v>
      </c>
      <c r="F131" s="10">
        <v>1.18</v>
      </c>
      <c r="G131" s="8" t="s">
        <v>13</v>
      </c>
      <c r="H131" s="7" t="s">
        <v>231</v>
      </c>
    </row>
    <row r="132" spans="1:8" x14ac:dyDescent="0.25">
      <c r="A132" s="7" t="s">
        <v>1303</v>
      </c>
      <c r="B132" s="8" t="s">
        <v>1340</v>
      </c>
      <c r="C132" s="9">
        <v>6.3710000000000004</v>
      </c>
      <c r="D132" s="9">
        <v>6.0999999999999999E-2</v>
      </c>
      <c r="E132" s="10">
        <v>16</v>
      </c>
      <c r="F132" s="10">
        <v>0.98</v>
      </c>
      <c r="G132" s="8" t="s">
        <v>224</v>
      </c>
      <c r="H132" s="7" t="s">
        <v>231</v>
      </c>
    </row>
    <row r="133" spans="1:8" x14ac:dyDescent="0.25">
      <c r="A133" s="7" t="s">
        <v>1303</v>
      </c>
      <c r="B133" s="8" t="s">
        <v>1341</v>
      </c>
      <c r="C133" s="9">
        <v>8.75</v>
      </c>
      <c r="D133" s="9">
        <v>5.1999999999999998E-2</v>
      </c>
      <c r="E133" s="10">
        <v>16</v>
      </c>
      <c r="F133" s="10">
        <v>0.83</v>
      </c>
      <c r="G133" s="8" t="s">
        <v>224</v>
      </c>
      <c r="H133" s="7" t="s">
        <v>231</v>
      </c>
    </row>
    <row r="134" spans="1:8" x14ac:dyDescent="0.25">
      <c r="A134" s="7" t="s">
        <v>226</v>
      </c>
      <c r="B134" s="8" t="s">
        <v>1342</v>
      </c>
      <c r="C134" s="9">
        <v>1.1499999999999999</v>
      </c>
      <c r="D134" s="9">
        <v>4.9000000000000002E-2</v>
      </c>
      <c r="E134" s="10">
        <v>16</v>
      </c>
      <c r="F134" s="10">
        <v>0.79</v>
      </c>
      <c r="G134" s="8" t="s">
        <v>13</v>
      </c>
      <c r="H134" s="7" t="s">
        <v>231</v>
      </c>
    </row>
    <row r="135" spans="1:8" x14ac:dyDescent="0.25">
      <c r="A135" s="7" t="s">
        <v>226</v>
      </c>
      <c r="B135" s="8" t="s">
        <v>1318</v>
      </c>
      <c r="C135" s="9">
        <v>0.83099999999999996</v>
      </c>
      <c r="D135" s="9">
        <v>4.9000000000000002E-2</v>
      </c>
      <c r="E135" s="10">
        <v>16</v>
      </c>
      <c r="F135" s="10">
        <v>0.78</v>
      </c>
      <c r="G135" s="8" t="s">
        <v>13</v>
      </c>
      <c r="H135" s="7" t="s">
        <v>231</v>
      </c>
    </row>
    <row r="136" spans="1:8" x14ac:dyDescent="0.25">
      <c r="A136" s="7" t="s">
        <v>226</v>
      </c>
      <c r="B136" s="8" t="s">
        <v>1343</v>
      </c>
      <c r="C136" s="9">
        <v>2.492</v>
      </c>
      <c r="D136" s="9">
        <v>4.5999999999999999E-2</v>
      </c>
      <c r="E136" s="10">
        <v>16</v>
      </c>
      <c r="F136" s="10">
        <v>0.73</v>
      </c>
      <c r="G136" s="8" t="s">
        <v>13</v>
      </c>
      <c r="H136" s="7" t="s">
        <v>231</v>
      </c>
    </row>
    <row r="137" spans="1:8" x14ac:dyDescent="0.25">
      <c r="A137" s="7" t="s">
        <v>226</v>
      </c>
      <c r="B137" s="8" t="s">
        <v>1344</v>
      </c>
      <c r="C137" s="9">
        <v>2.4159999999999999</v>
      </c>
      <c r="D137" s="9">
        <v>4.2999999999999997E-2</v>
      </c>
      <c r="E137" s="10">
        <v>16</v>
      </c>
      <c r="F137" s="10">
        <v>0.68</v>
      </c>
      <c r="G137" s="8" t="s">
        <v>13</v>
      </c>
      <c r="H137" s="7" t="s">
        <v>231</v>
      </c>
    </row>
    <row r="138" spans="1:8" x14ac:dyDescent="0.25">
      <c r="A138" s="7" t="s">
        <v>226</v>
      </c>
      <c r="B138" s="8" t="s">
        <v>1345</v>
      </c>
      <c r="C138" s="9">
        <v>1.708</v>
      </c>
      <c r="D138" s="9">
        <v>2.8000000000000001E-2</v>
      </c>
      <c r="E138" s="10">
        <v>16</v>
      </c>
      <c r="F138" s="10">
        <v>0.44</v>
      </c>
      <c r="G138" s="8" t="s">
        <v>13</v>
      </c>
      <c r="H138" s="7" t="s">
        <v>231</v>
      </c>
    </row>
    <row r="139" spans="1:8" x14ac:dyDescent="0.25">
      <c r="A139" s="7" t="s">
        <v>226</v>
      </c>
      <c r="B139" s="8" t="s">
        <v>1346</v>
      </c>
      <c r="C139" s="9">
        <v>0.36799999999999999</v>
      </c>
      <c r="D139" s="9">
        <v>2.8000000000000001E-2</v>
      </c>
      <c r="E139" s="10">
        <v>16</v>
      </c>
      <c r="F139" s="10">
        <v>0.44</v>
      </c>
      <c r="G139" s="8" t="s">
        <v>13</v>
      </c>
      <c r="H139" s="7" t="s">
        <v>231</v>
      </c>
    </row>
    <row r="140" spans="1:8" x14ac:dyDescent="0.25">
      <c r="A140" s="7"/>
      <c r="B140" s="8"/>
      <c r="C140" s="11">
        <f>SUM(C10:C139)</f>
        <v>260.46100000000007</v>
      </c>
      <c r="D140" s="11">
        <f>SUM(D10:D139)</f>
        <v>109.68200000000007</v>
      </c>
      <c r="E140" s="10"/>
      <c r="F140" s="12">
        <f>D140*E139</f>
        <v>1754.9120000000012</v>
      </c>
      <c r="G140" s="8"/>
      <c r="H140" s="13" t="s">
        <v>176</v>
      </c>
    </row>
    <row r="141" spans="1:8" x14ac:dyDescent="0.25">
      <c r="A141" s="7" t="s">
        <v>226</v>
      </c>
      <c r="B141" s="8" t="s">
        <v>1347</v>
      </c>
      <c r="C141" s="9">
        <v>11.853</v>
      </c>
      <c r="D141" s="9">
        <v>1.4950000000000001</v>
      </c>
      <c r="E141" s="10">
        <v>16</v>
      </c>
      <c r="F141" s="10">
        <v>23.92</v>
      </c>
      <c r="G141" s="8" t="s">
        <v>13</v>
      </c>
      <c r="H141" s="7" t="s">
        <v>1348</v>
      </c>
    </row>
    <row r="142" spans="1:8" x14ac:dyDescent="0.25">
      <c r="A142" s="7" t="s">
        <v>226</v>
      </c>
      <c r="B142" s="8" t="s">
        <v>1349</v>
      </c>
      <c r="C142" s="9">
        <v>2.714</v>
      </c>
      <c r="D142" s="9">
        <v>1.4830000000000001</v>
      </c>
      <c r="E142" s="10">
        <v>16</v>
      </c>
      <c r="F142" s="10">
        <v>23.73</v>
      </c>
      <c r="G142" s="8" t="s">
        <v>13</v>
      </c>
      <c r="H142" s="7" t="s">
        <v>1348</v>
      </c>
    </row>
    <row r="143" spans="1:8" x14ac:dyDescent="0.25">
      <c r="A143" s="7" t="s">
        <v>226</v>
      </c>
      <c r="B143" s="8" t="s">
        <v>1350</v>
      </c>
      <c r="C143" s="9">
        <v>3.7829999999999999</v>
      </c>
      <c r="D143" s="9">
        <v>1.2150000000000001</v>
      </c>
      <c r="E143" s="10">
        <v>16</v>
      </c>
      <c r="F143" s="10">
        <v>19.43</v>
      </c>
      <c r="G143" s="8" t="s">
        <v>13</v>
      </c>
      <c r="H143" s="7" t="s">
        <v>1348</v>
      </c>
    </row>
    <row r="144" spans="1:8" x14ac:dyDescent="0.25">
      <c r="A144" s="7" t="s">
        <v>226</v>
      </c>
      <c r="B144" s="8" t="s">
        <v>1351</v>
      </c>
      <c r="C144" s="9">
        <v>2.4740000000000002</v>
      </c>
      <c r="D144" s="9">
        <v>0.875</v>
      </c>
      <c r="E144" s="10">
        <v>16</v>
      </c>
      <c r="F144" s="10">
        <v>14</v>
      </c>
      <c r="G144" s="8" t="s">
        <v>13</v>
      </c>
      <c r="H144" s="7" t="s">
        <v>1348</v>
      </c>
    </row>
    <row r="145" spans="1:8" x14ac:dyDescent="0.25">
      <c r="A145" s="7" t="s">
        <v>226</v>
      </c>
      <c r="B145" s="8" t="s">
        <v>1352</v>
      </c>
      <c r="C145" s="9">
        <v>1.0680000000000001</v>
      </c>
      <c r="D145" s="9">
        <v>0.86799999999999999</v>
      </c>
      <c r="E145" s="10">
        <v>16</v>
      </c>
      <c r="F145" s="10">
        <v>13.89</v>
      </c>
      <c r="G145" s="8" t="s">
        <v>13</v>
      </c>
      <c r="H145" s="7" t="s">
        <v>1348</v>
      </c>
    </row>
    <row r="146" spans="1:8" x14ac:dyDescent="0.25">
      <c r="A146" s="7" t="s">
        <v>226</v>
      </c>
      <c r="B146" s="8" t="s">
        <v>1353</v>
      </c>
      <c r="C146" s="9">
        <v>0.91100000000000003</v>
      </c>
      <c r="D146" s="9">
        <v>0.77400000000000002</v>
      </c>
      <c r="E146" s="10">
        <v>16</v>
      </c>
      <c r="F146" s="10">
        <v>12.38</v>
      </c>
      <c r="G146" s="8" t="s">
        <v>13</v>
      </c>
      <c r="H146" s="7" t="s">
        <v>1348</v>
      </c>
    </row>
    <row r="147" spans="1:8" x14ac:dyDescent="0.25">
      <c r="A147" s="7" t="s">
        <v>226</v>
      </c>
      <c r="B147" s="8" t="s">
        <v>1354</v>
      </c>
      <c r="C147" s="9">
        <v>5.2290000000000001</v>
      </c>
      <c r="D147" s="9">
        <v>0.623</v>
      </c>
      <c r="E147" s="10">
        <v>16</v>
      </c>
      <c r="F147" s="10">
        <v>9.9700000000000006</v>
      </c>
      <c r="G147" s="8" t="s">
        <v>13</v>
      </c>
      <c r="H147" s="7" t="s">
        <v>1348</v>
      </c>
    </row>
    <row r="148" spans="1:8" x14ac:dyDescent="0.25">
      <c r="A148" s="7" t="s">
        <v>226</v>
      </c>
      <c r="B148" s="8" t="s">
        <v>1355</v>
      </c>
      <c r="C148" s="9">
        <v>0.754</v>
      </c>
      <c r="D148" s="9">
        <v>0.58899999999999997</v>
      </c>
      <c r="E148" s="10">
        <v>16</v>
      </c>
      <c r="F148" s="10">
        <v>9.43</v>
      </c>
      <c r="G148" s="8" t="s">
        <v>13</v>
      </c>
      <c r="H148" s="7" t="s">
        <v>1348</v>
      </c>
    </row>
    <row r="149" spans="1:8" x14ac:dyDescent="0.25">
      <c r="A149" s="7" t="s">
        <v>226</v>
      </c>
      <c r="B149" s="8" t="s">
        <v>1277</v>
      </c>
      <c r="C149" s="9">
        <v>3.0289999999999999</v>
      </c>
      <c r="D149" s="9">
        <v>0.56200000000000006</v>
      </c>
      <c r="E149" s="10">
        <v>16</v>
      </c>
      <c r="F149" s="10">
        <v>8.99</v>
      </c>
      <c r="G149" s="8" t="s">
        <v>13</v>
      </c>
      <c r="H149" s="7" t="s">
        <v>1348</v>
      </c>
    </row>
    <row r="150" spans="1:8" x14ac:dyDescent="0.25">
      <c r="A150" s="7" t="s">
        <v>226</v>
      </c>
      <c r="B150" s="8" t="s">
        <v>1356</v>
      </c>
      <c r="C150" s="9">
        <v>1.2749999999999999</v>
      </c>
      <c r="D150" s="9">
        <v>0.56100000000000005</v>
      </c>
      <c r="E150" s="10">
        <v>16</v>
      </c>
      <c r="F150" s="10">
        <v>8.98</v>
      </c>
      <c r="G150" s="8" t="s">
        <v>13</v>
      </c>
      <c r="H150" s="7" t="s">
        <v>1348</v>
      </c>
    </row>
    <row r="151" spans="1:8" x14ac:dyDescent="0.25">
      <c r="A151" s="7" t="s">
        <v>226</v>
      </c>
      <c r="B151" s="8" t="s">
        <v>1357</v>
      </c>
      <c r="C151" s="9">
        <v>0.58499999999999996</v>
      </c>
      <c r="D151" s="9">
        <v>0.53700000000000003</v>
      </c>
      <c r="E151" s="10">
        <v>16</v>
      </c>
      <c r="F151" s="10">
        <v>8.59</v>
      </c>
      <c r="G151" s="8" t="s">
        <v>13</v>
      </c>
      <c r="H151" s="7" t="s">
        <v>1348</v>
      </c>
    </row>
    <row r="152" spans="1:8" x14ac:dyDescent="0.25">
      <c r="A152" s="7" t="s">
        <v>226</v>
      </c>
      <c r="B152" s="8" t="s">
        <v>1358</v>
      </c>
      <c r="C152" s="9">
        <v>0.78800000000000003</v>
      </c>
      <c r="D152" s="9">
        <v>0.499</v>
      </c>
      <c r="E152" s="10">
        <v>16</v>
      </c>
      <c r="F152" s="10">
        <v>7.98</v>
      </c>
      <c r="G152" s="8" t="s">
        <v>13</v>
      </c>
      <c r="H152" s="7" t="s">
        <v>1348</v>
      </c>
    </row>
    <row r="153" spans="1:8" x14ac:dyDescent="0.25">
      <c r="A153" s="7" t="s">
        <v>226</v>
      </c>
      <c r="B153" s="8" t="s">
        <v>1359</v>
      </c>
      <c r="C153" s="9">
        <v>0.52900000000000003</v>
      </c>
      <c r="D153" s="9">
        <v>0.49099999999999999</v>
      </c>
      <c r="E153" s="10">
        <v>16</v>
      </c>
      <c r="F153" s="10">
        <v>7.86</v>
      </c>
      <c r="G153" s="8" t="s">
        <v>13</v>
      </c>
      <c r="H153" s="7" t="s">
        <v>1348</v>
      </c>
    </row>
    <row r="154" spans="1:8" x14ac:dyDescent="0.25">
      <c r="A154" s="7" t="s">
        <v>1360</v>
      </c>
      <c r="B154" s="8" t="s">
        <v>1361</v>
      </c>
      <c r="C154" s="9">
        <v>0.49299999999999999</v>
      </c>
      <c r="D154" s="9">
        <v>0.45500000000000002</v>
      </c>
      <c r="E154" s="10">
        <v>16</v>
      </c>
      <c r="F154" s="10">
        <v>7.28</v>
      </c>
      <c r="G154" s="8" t="s">
        <v>13</v>
      </c>
      <c r="H154" s="7" t="s">
        <v>1348</v>
      </c>
    </row>
    <row r="155" spans="1:8" x14ac:dyDescent="0.25">
      <c r="A155" s="7" t="s">
        <v>226</v>
      </c>
      <c r="B155" s="8" t="s">
        <v>1362</v>
      </c>
      <c r="C155" s="9">
        <v>0.88700000000000001</v>
      </c>
      <c r="D155" s="9">
        <v>0.44800000000000001</v>
      </c>
      <c r="E155" s="10">
        <v>16</v>
      </c>
      <c r="F155" s="10">
        <v>7.17</v>
      </c>
      <c r="G155" s="8" t="s">
        <v>13</v>
      </c>
      <c r="H155" s="7" t="s">
        <v>1348</v>
      </c>
    </row>
    <row r="156" spans="1:8" x14ac:dyDescent="0.25">
      <c r="A156" s="7" t="s">
        <v>226</v>
      </c>
      <c r="B156" s="8" t="s">
        <v>1277</v>
      </c>
      <c r="C156" s="9">
        <v>3.0289999999999999</v>
      </c>
      <c r="D156" s="9">
        <v>0.41199999999999998</v>
      </c>
      <c r="E156" s="10">
        <v>16</v>
      </c>
      <c r="F156" s="10">
        <v>6.6</v>
      </c>
      <c r="G156" s="8" t="s">
        <v>13</v>
      </c>
      <c r="H156" s="7" t="s">
        <v>1348</v>
      </c>
    </row>
    <row r="157" spans="1:8" x14ac:dyDescent="0.25">
      <c r="A157" s="7" t="s">
        <v>226</v>
      </c>
      <c r="B157" s="8" t="s">
        <v>1363</v>
      </c>
      <c r="C157" s="9">
        <v>1.335</v>
      </c>
      <c r="D157" s="9">
        <v>0.40400000000000003</v>
      </c>
      <c r="E157" s="10">
        <v>16</v>
      </c>
      <c r="F157" s="10">
        <v>6.47</v>
      </c>
      <c r="G157" s="8" t="s">
        <v>13</v>
      </c>
      <c r="H157" s="7" t="s">
        <v>1348</v>
      </c>
    </row>
    <row r="158" spans="1:8" x14ac:dyDescent="0.25">
      <c r="A158" s="7" t="s">
        <v>226</v>
      </c>
      <c r="B158" s="8" t="s">
        <v>1364</v>
      </c>
      <c r="C158" s="9">
        <v>0.54400000000000004</v>
      </c>
      <c r="D158" s="9">
        <v>0.39700000000000002</v>
      </c>
      <c r="E158" s="10">
        <v>16</v>
      </c>
      <c r="F158" s="10">
        <v>6.35</v>
      </c>
      <c r="G158" s="8" t="s">
        <v>13</v>
      </c>
      <c r="H158" s="7" t="s">
        <v>1348</v>
      </c>
    </row>
    <row r="159" spans="1:8" x14ac:dyDescent="0.25">
      <c r="A159" s="7" t="s">
        <v>226</v>
      </c>
      <c r="B159" s="8" t="s">
        <v>1365</v>
      </c>
      <c r="C159" s="9">
        <v>0.40899999999999997</v>
      </c>
      <c r="D159" s="9">
        <v>0.38200000000000001</v>
      </c>
      <c r="E159" s="10">
        <v>16</v>
      </c>
      <c r="F159" s="10">
        <v>6.11</v>
      </c>
      <c r="G159" s="8" t="s">
        <v>13</v>
      </c>
      <c r="H159" s="7" t="s">
        <v>1348</v>
      </c>
    </row>
    <row r="160" spans="1:8" x14ac:dyDescent="0.25">
      <c r="A160" s="7" t="s">
        <v>226</v>
      </c>
      <c r="B160" s="8" t="s">
        <v>1366</v>
      </c>
      <c r="C160" s="9">
        <v>0.46500000000000002</v>
      </c>
      <c r="D160" s="9">
        <v>0.35699999999999998</v>
      </c>
      <c r="E160" s="10">
        <v>16</v>
      </c>
      <c r="F160" s="10">
        <v>5.71</v>
      </c>
      <c r="G160" s="8" t="s">
        <v>13</v>
      </c>
      <c r="H160" s="7" t="s">
        <v>1348</v>
      </c>
    </row>
    <row r="161" spans="1:8" x14ac:dyDescent="0.25">
      <c r="A161" s="7" t="s">
        <v>226</v>
      </c>
      <c r="B161" s="8" t="s">
        <v>1313</v>
      </c>
      <c r="C161" s="9">
        <v>2.133</v>
      </c>
      <c r="D161" s="9">
        <v>0.34100000000000003</v>
      </c>
      <c r="E161" s="10">
        <v>16</v>
      </c>
      <c r="F161" s="10">
        <v>5.46</v>
      </c>
      <c r="G161" s="8" t="s">
        <v>13</v>
      </c>
      <c r="H161" s="7" t="s">
        <v>1348</v>
      </c>
    </row>
    <row r="162" spans="1:8" x14ac:dyDescent="0.25">
      <c r="A162" s="7" t="s">
        <v>226</v>
      </c>
      <c r="B162" s="8" t="s">
        <v>1267</v>
      </c>
      <c r="C162" s="9">
        <v>1.502</v>
      </c>
      <c r="D162" s="9">
        <v>0.32800000000000001</v>
      </c>
      <c r="E162" s="10">
        <v>16</v>
      </c>
      <c r="F162" s="10">
        <v>5.24</v>
      </c>
      <c r="G162" s="8" t="s">
        <v>13</v>
      </c>
      <c r="H162" s="7" t="s">
        <v>1348</v>
      </c>
    </row>
    <row r="163" spans="1:8" x14ac:dyDescent="0.25">
      <c r="A163" s="7" t="s">
        <v>226</v>
      </c>
      <c r="B163" s="8" t="s">
        <v>1249</v>
      </c>
      <c r="C163" s="9">
        <v>1.7450000000000001</v>
      </c>
      <c r="D163" s="9">
        <v>0.32600000000000001</v>
      </c>
      <c r="E163" s="10">
        <v>16</v>
      </c>
      <c r="F163" s="10">
        <v>5.22</v>
      </c>
      <c r="G163" s="8" t="s">
        <v>13</v>
      </c>
      <c r="H163" s="7" t="s">
        <v>1348</v>
      </c>
    </row>
    <row r="164" spans="1:8" x14ac:dyDescent="0.25">
      <c r="A164" s="7" t="s">
        <v>226</v>
      </c>
      <c r="B164" s="8" t="s">
        <v>1367</v>
      </c>
      <c r="C164" s="9">
        <v>1.4279999999999999</v>
      </c>
      <c r="D164" s="9">
        <v>0.32400000000000001</v>
      </c>
      <c r="E164" s="10">
        <v>16</v>
      </c>
      <c r="F164" s="10">
        <v>5.18</v>
      </c>
      <c r="G164" s="8" t="s">
        <v>13</v>
      </c>
      <c r="H164" s="7" t="s">
        <v>1348</v>
      </c>
    </row>
    <row r="165" spans="1:8" x14ac:dyDescent="0.25">
      <c r="A165" s="7" t="s">
        <v>226</v>
      </c>
      <c r="B165" s="8" t="s">
        <v>1368</v>
      </c>
      <c r="C165" s="9">
        <v>2.1429999999999998</v>
      </c>
      <c r="D165" s="9">
        <v>0.32300000000000001</v>
      </c>
      <c r="E165" s="10">
        <v>16</v>
      </c>
      <c r="F165" s="10">
        <v>5.17</v>
      </c>
      <c r="G165" s="8" t="s">
        <v>13</v>
      </c>
      <c r="H165" s="7" t="s">
        <v>1348</v>
      </c>
    </row>
    <row r="166" spans="1:8" x14ac:dyDescent="0.25">
      <c r="A166" s="7" t="s">
        <v>226</v>
      </c>
      <c r="B166" s="8" t="s">
        <v>1369</v>
      </c>
      <c r="C166" s="9">
        <v>0.52</v>
      </c>
      <c r="D166" s="9">
        <v>0.32</v>
      </c>
      <c r="E166" s="10">
        <v>16</v>
      </c>
      <c r="F166" s="10">
        <v>5.13</v>
      </c>
      <c r="G166" s="8" t="s">
        <v>13</v>
      </c>
      <c r="H166" s="7" t="s">
        <v>1348</v>
      </c>
    </row>
    <row r="167" spans="1:8" x14ac:dyDescent="0.25">
      <c r="A167" s="7" t="s">
        <v>226</v>
      </c>
      <c r="B167" s="8" t="s">
        <v>1370</v>
      </c>
      <c r="C167" s="9">
        <v>0.59899999999999998</v>
      </c>
      <c r="D167" s="9">
        <v>0.314</v>
      </c>
      <c r="E167" s="10">
        <v>16</v>
      </c>
      <c r="F167" s="10">
        <v>5.0199999999999996</v>
      </c>
      <c r="G167" s="8" t="s">
        <v>13</v>
      </c>
      <c r="H167" s="7" t="s">
        <v>1348</v>
      </c>
    </row>
    <row r="168" spans="1:8" x14ac:dyDescent="0.25">
      <c r="A168" s="7" t="s">
        <v>226</v>
      </c>
      <c r="B168" s="8" t="s">
        <v>1255</v>
      </c>
      <c r="C168" s="9">
        <v>1.645</v>
      </c>
      <c r="D168" s="9">
        <v>0.29599999999999999</v>
      </c>
      <c r="E168" s="10">
        <v>16</v>
      </c>
      <c r="F168" s="10">
        <v>4.74</v>
      </c>
      <c r="G168" s="8" t="s">
        <v>13</v>
      </c>
      <c r="H168" s="7" t="s">
        <v>1348</v>
      </c>
    </row>
    <row r="169" spans="1:8" x14ac:dyDescent="0.25">
      <c r="A169" s="7" t="s">
        <v>226</v>
      </c>
      <c r="B169" s="8" t="s">
        <v>1358</v>
      </c>
      <c r="C169" s="9">
        <v>0.78800000000000003</v>
      </c>
      <c r="D169" s="9">
        <v>0.254</v>
      </c>
      <c r="E169" s="10">
        <v>16</v>
      </c>
      <c r="F169" s="10">
        <v>4.0599999999999996</v>
      </c>
      <c r="G169" s="8" t="s">
        <v>13</v>
      </c>
      <c r="H169" s="7" t="s">
        <v>1348</v>
      </c>
    </row>
    <row r="170" spans="1:8" x14ac:dyDescent="0.25">
      <c r="A170" s="7" t="s">
        <v>226</v>
      </c>
      <c r="B170" s="8" t="s">
        <v>1371</v>
      </c>
      <c r="C170" s="9">
        <v>0.251</v>
      </c>
      <c r="D170" s="9">
        <v>0.23599999999999999</v>
      </c>
      <c r="E170" s="10">
        <v>16</v>
      </c>
      <c r="F170" s="10">
        <v>3.78</v>
      </c>
      <c r="G170" s="8" t="s">
        <v>13</v>
      </c>
      <c r="H170" s="7" t="s">
        <v>1348</v>
      </c>
    </row>
    <row r="171" spans="1:8" x14ac:dyDescent="0.25">
      <c r="A171" s="7" t="s">
        <v>226</v>
      </c>
      <c r="B171" s="8" t="s">
        <v>1347</v>
      </c>
      <c r="C171" s="9">
        <v>11.853</v>
      </c>
      <c r="D171" s="9">
        <v>0.214</v>
      </c>
      <c r="E171" s="10">
        <v>16</v>
      </c>
      <c r="F171" s="10">
        <v>3.42</v>
      </c>
      <c r="G171" s="8" t="s">
        <v>13</v>
      </c>
      <c r="H171" s="7" t="s">
        <v>1348</v>
      </c>
    </row>
    <row r="172" spans="1:8" x14ac:dyDescent="0.25">
      <c r="A172" s="7" t="s">
        <v>226</v>
      </c>
      <c r="B172" s="8" t="s">
        <v>1324</v>
      </c>
      <c r="C172" s="9">
        <v>1.4470000000000001</v>
      </c>
      <c r="D172" s="9">
        <v>0.19700000000000001</v>
      </c>
      <c r="E172" s="10">
        <v>16</v>
      </c>
      <c r="F172" s="10">
        <v>3.15</v>
      </c>
      <c r="G172" s="8" t="s">
        <v>13</v>
      </c>
      <c r="H172" s="7" t="s">
        <v>1348</v>
      </c>
    </row>
    <row r="173" spans="1:8" x14ac:dyDescent="0.25">
      <c r="A173" s="7" t="s">
        <v>226</v>
      </c>
      <c r="B173" s="8" t="s">
        <v>1372</v>
      </c>
      <c r="C173" s="9">
        <v>0.373</v>
      </c>
      <c r="D173" s="9">
        <v>0.17399999999999999</v>
      </c>
      <c r="E173" s="10">
        <v>16</v>
      </c>
      <c r="F173" s="10">
        <v>2.78</v>
      </c>
      <c r="G173" s="8" t="s">
        <v>13</v>
      </c>
      <c r="H173" s="7" t="s">
        <v>1348</v>
      </c>
    </row>
    <row r="174" spans="1:8" x14ac:dyDescent="0.25">
      <c r="A174" s="7" t="s">
        <v>226</v>
      </c>
      <c r="B174" s="8" t="s">
        <v>1373</v>
      </c>
      <c r="C174" s="9">
        <v>0.64</v>
      </c>
      <c r="D174" s="9">
        <v>0.16800000000000001</v>
      </c>
      <c r="E174" s="10">
        <v>16</v>
      </c>
      <c r="F174" s="10">
        <v>2.7</v>
      </c>
      <c r="G174" s="8" t="s">
        <v>13</v>
      </c>
      <c r="H174" s="7" t="s">
        <v>1348</v>
      </c>
    </row>
    <row r="175" spans="1:8" x14ac:dyDescent="0.25">
      <c r="A175" s="7" t="s">
        <v>226</v>
      </c>
      <c r="B175" s="8" t="s">
        <v>1317</v>
      </c>
      <c r="C175" s="9">
        <v>3.7269999999999999</v>
      </c>
      <c r="D175" s="9">
        <v>0.16800000000000001</v>
      </c>
      <c r="E175" s="10">
        <v>16</v>
      </c>
      <c r="F175" s="10">
        <v>2.68</v>
      </c>
      <c r="G175" s="8" t="s">
        <v>13</v>
      </c>
      <c r="H175" s="7" t="s">
        <v>1348</v>
      </c>
    </row>
    <row r="176" spans="1:8" x14ac:dyDescent="0.25">
      <c r="A176" s="7" t="s">
        <v>226</v>
      </c>
      <c r="B176" s="8" t="s">
        <v>1374</v>
      </c>
      <c r="C176" s="9">
        <v>0.36699999999999999</v>
      </c>
      <c r="D176" s="9">
        <v>0.151</v>
      </c>
      <c r="E176" s="10">
        <v>16</v>
      </c>
      <c r="F176" s="10">
        <v>2.41</v>
      </c>
      <c r="G176" s="8" t="s">
        <v>13</v>
      </c>
      <c r="H176" s="7" t="s">
        <v>1348</v>
      </c>
    </row>
    <row r="177" spans="1:8" x14ac:dyDescent="0.25">
      <c r="A177" s="7" t="s">
        <v>226</v>
      </c>
      <c r="B177" s="8" t="s">
        <v>1375</v>
      </c>
      <c r="C177" s="9">
        <v>0.188</v>
      </c>
      <c r="D177" s="9">
        <v>0.14699999999999999</v>
      </c>
      <c r="E177" s="10">
        <v>16</v>
      </c>
      <c r="F177" s="10">
        <v>2.35</v>
      </c>
      <c r="G177" s="8" t="s">
        <v>13</v>
      </c>
      <c r="H177" s="7" t="s">
        <v>1348</v>
      </c>
    </row>
    <row r="178" spans="1:8" x14ac:dyDescent="0.25">
      <c r="A178" s="7" t="s">
        <v>226</v>
      </c>
      <c r="B178" s="8" t="s">
        <v>1376</v>
      </c>
      <c r="C178" s="9">
        <v>3.4540000000000002</v>
      </c>
      <c r="D178" s="9">
        <v>0.124</v>
      </c>
      <c r="E178" s="10">
        <v>16</v>
      </c>
      <c r="F178" s="10">
        <v>1.99</v>
      </c>
      <c r="G178" s="8" t="s">
        <v>13</v>
      </c>
      <c r="H178" s="7" t="s">
        <v>1348</v>
      </c>
    </row>
    <row r="179" spans="1:8" x14ac:dyDescent="0.25">
      <c r="A179" s="7" t="s">
        <v>226</v>
      </c>
      <c r="B179" s="8" t="s">
        <v>1238</v>
      </c>
      <c r="C179" s="9">
        <v>1.9490000000000001</v>
      </c>
      <c r="D179" s="9">
        <v>0.111</v>
      </c>
      <c r="E179" s="10">
        <v>16</v>
      </c>
      <c r="F179" s="10">
        <v>1.78</v>
      </c>
      <c r="G179" s="8" t="s">
        <v>13</v>
      </c>
      <c r="H179" s="7" t="s">
        <v>1348</v>
      </c>
    </row>
    <row r="180" spans="1:8" x14ac:dyDescent="0.25">
      <c r="A180" s="7" t="s">
        <v>226</v>
      </c>
      <c r="B180" s="8" t="s">
        <v>1377</v>
      </c>
      <c r="C180" s="9">
        <v>4.5199999999999996</v>
      </c>
      <c r="D180" s="9">
        <v>0.108</v>
      </c>
      <c r="E180" s="10">
        <v>16</v>
      </c>
      <c r="F180" s="10">
        <v>1.73</v>
      </c>
      <c r="G180" s="8" t="s">
        <v>13</v>
      </c>
      <c r="H180" s="7" t="s">
        <v>1348</v>
      </c>
    </row>
    <row r="181" spans="1:8" x14ac:dyDescent="0.25">
      <c r="A181" s="7" t="s">
        <v>226</v>
      </c>
      <c r="B181" s="8" t="s">
        <v>1378</v>
      </c>
      <c r="C181" s="9">
        <v>0.93600000000000005</v>
      </c>
      <c r="D181" s="9">
        <v>9.8000000000000004E-2</v>
      </c>
      <c r="E181" s="10">
        <v>16</v>
      </c>
      <c r="F181" s="10">
        <v>1.57</v>
      </c>
      <c r="G181" s="8" t="s">
        <v>13</v>
      </c>
      <c r="H181" s="7" t="s">
        <v>1348</v>
      </c>
    </row>
    <row r="182" spans="1:8" x14ac:dyDescent="0.25">
      <c r="A182" s="7" t="s">
        <v>226</v>
      </c>
      <c r="B182" s="8" t="s">
        <v>1379</v>
      </c>
      <c r="C182" s="9">
        <v>0.22700000000000001</v>
      </c>
      <c r="D182" s="9">
        <v>8.5000000000000006E-2</v>
      </c>
      <c r="E182" s="10">
        <v>16</v>
      </c>
      <c r="F182" s="10">
        <v>1.36</v>
      </c>
      <c r="G182" s="8" t="s">
        <v>13</v>
      </c>
      <c r="H182" s="7" t="s">
        <v>1348</v>
      </c>
    </row>
    <row r="183" spans="1:8" x14ac:dyDescent="0.25">
      <c r="A183" s="7" t="s">
        <v>226</v>
      </c>
      <c r="B183" s="8" t="s">
        <v>1278</v>
      </c>
      <c r="C183" s="9">
        <v>1.2549999999999999</v>
      </c>
      <c r="D183" s="9">
        <v>5.1999999999999998E-2</v>
      </c>
      <c r="E183" s="10">
        <v>16</v>
      </c>
      <c r="F183" s="10">
        <v>0.83</v>
      </c>
      <c r="G183" s="8" t="s">
        <v>13</v>
      </c>
      <c r="H183" s="7" t="s">
        <v>1348</v>
      </c>
    </row>
    <row r="184" spans="1:8" x14ac:dyDescent="0.25">
      <c r="A184" s="7" t="s">
        <v>226</v>
      </c>
      <c r="B184" s="8" t="s">
        <v>1380</v>
      </c>
      <c r="C184" s="9">
        <v>5.1669999999999998</v>
      </c>
      <c r="D184" s="9">
        <v>0.03</v>
      </c>
      <c r="E184" s="10">
        <v>16</v>
      </c>
      <c r="F184" s="10">
        <v>0.49</v>
      </c>
      <c r="G184" s="8" t="s">
        <v>13</v>
      </c>
      <c r="H184" s="7" t="s">
        <v>1348</v>
      </c>
    </row>
    <row r="185" spans="1:8" x14ac:dyDescent="0.25">
      <c r="A185" s="7" t="s">
        <v>226</v>
      </c>
      <c r="B185" s="8" t="s">
        <v>1381</v>
      </c>
      <c r="C185" s="9">
        <v>1.2589999999999999</v>
      </c>
      <c r="D185" s="9">
        <v>2.3E-2</v>
      </c>
      <c r="E185" s="10">
        <v>16</v>
      </c>
      <c r="F185" s="10">
        <v>0.37</v>
      </c>
      <c r="G185" s="8" t="s">
        <v>13</v>
      </c>
      <c r="H185" s="7" t="s">
        <v>1348</v>
      </c>
    </row>
    <row r="186" spans="1:8" x14ac:dyDescent="0.25">
      <c r="A186" s="7"/>
      <c r="B186" s="8"/>
      <c r="C186" s="11">
        <f>SUM(C141:C185)</f>
        <v>92.270000000000024</v>
      </c>
      <c r="D186" s="11">
        <f>SUM(D141:D185)</f>
        <v>18.338999999999995</v>
      </c>
      <c r="E186" s="10"/>
      <c r="F186" s="12">
        <f>D186*E185</f>
        <v>293.42399999999992</v>
      </c>
      <c r="G186" s="8"/>
      <c r="H186" s="13" t="s">
        <v>176</v>
      </c>
    </row>
    <row r="187" spans="1:8" x14ac:dyDescent="0.25">
      <c r="A187" s="7" t="s">
        <v>226</v>
      </c>
      <c r="B187" s="8" t="s">
        <v>1382</v>
      </c>
      <c r="C187" s="9">
        <v>7.75</v>
      </c>
      <c r="D187" s="9">
        <v>4.2869999999999999</v>
      </c>
      <c r="E187" s="10">
        <v>16</v>
      </c>
      <c r="F187" s="10">
        <v>68.599999999999994</v>
      </c>
      <c r="G187" s="8" t="s">
        <v>13</v>
      </c>
      <c r="H187" s="7" t="s">
        <v>1383</v>
      </c>
    </row>
    <row r="188" spans="1:8" x14ac:dyDescent="0.25">
      <c r="A188" s="7" t="s">
        <v>226</v>
      </c>
      <c r="B188" s="8" t="s">
        <v>1384</v>
      </c>
      <c r="C188" s="9">
        <v>3.915</v>
      </c>
      <c r="D188" s="9">
        <v>2.7250000000000001</v>
      </c>
      <c r="E188" s="10">
        <v>16</v>
      </c>
      <c r="F188" s="10">
        <v>43.6</v>
      </c>
      <c r="G188" s="8" t="s">
        <v>13</v>
      </c>
      <c r="H188" s="7" t="s">
        <v>1383</v>
      </c>
    </row>
    <row r="189" spans="1:8" x14ac:dyDescent="0.25">
      <c r="A189" s="7" t="s">
        <v>226</v>
      </c>
      <c r="B189" s="8" t="s">
        <v>1385</v>
      </c>
      <c r="C189" s="9">
        <v>2.5169999999999999</v>
      </c>
      <c r="D189" s="9">
        <v>2.4249999999999998</v>
      </c>
      <c r="E189" s="10">
        <v>16</v>
      </c>
      <c r="F189" s="10">
        <v>38.799999999999997</v>
      </c>
      <c r="G189" s="8" t="s">
        <v>13</v>
      </c>
      <c r="H189" s="7" t="s">
        <v>1383</v>
      </c>
    </row>
    <row r="190" spans="1:8" x14ac:dyDescent="0.25">
      <c r="A190" s="7" t="s">
        <v>226</v>
      </c>
      <c r="B190" s="8" t="s">
        <v>1386</v>
      </c>
      <c r="C190" s="9">
        <v>2.4300000000000002</v>
      </c>
      <c r="D190" s="9">
        <v>2.4</v>
      </c>
      <c r="E190" s="10">
        <v>16</v>
      </c>
      <c r="F190" s="10">
        <v>38.4</v>
      </c>
      <c r="G190" s="8" t="s">
        <v>13</v>
      </c>
      <c r="H190" s="7" t="s">
        <v>1383</v>
      </c>
    </row>
    <row r="191" spans="1:8" x14ac:dyDescent="0.25">
      <c r="A191" s="7" t="s">
        <v>226</v>
      </c>
      <c r="B191" s="8" t="s">
        <v>1387</v>
      </c>
      <c r="C191" s="9">
        <v>2.3090000000000002</v>
      </c>
      <c r="D191" s="9">
        <v>2.2429999999999999</v>
      </c>
      <c r="E191" s="10">
        <v>16</v>
      </c>
      <c r="F191" s="10">
        <v>35.880000000000003</v>
      </c>
      <c r="G191" s="8" t="s">
        <v>13</v>
      </c>
      <c r="H191" s="7" t="s">
        <v>1383</v>
      </c>
    </row>
    <row r="192" spans="1:8" x14ac:dyDescent="0.25">
      <c r="A192" s="7" t="s">
        <v>226</v>
      </c>
      <c r="B192" s="8" t="s">
        <v>1388</v>
      </c>
      <c r="C192" s="9">
        <v>4.7389999999999999</v>
      </c>
      <c r="D192" s="9">
        <v>1.982</v>
      </c>
      <c r="E192" s="10">
        <v>16</v>
      </c>
      <c r="F192" s="10">
        <v>31.71</v>
      </c>
      <c r="G192" s="8" t="s">
        <v>13</v>
      </c>
      <c r="H192" s="7" t="s">
        <v>1383</v>
      </c>
    </row>
    <row r="193" spans="1:8" x14ac:dyDescent="0.25">
      <c r="A193" s="7" t="s">
        <v>226</v>
      </c>
      <c r="B193" s="8" t="s">
        <v>1389</v>
      </c>
      <c r="C193" s="9">
        <v>1.9590000000000001</v>
      </c>
      <c r="D193" s="9">
        <v>1.946</v>
      </c>
      <c r="E193" s="10">
        <v>16</v>
      </c>
      <c r="F193" s="10">
        <v>31.13</v>
      </c>
      <c r="G193" s="8" t="s">
        <v>13</v>
      </c>
      <c r="H193" s="7" t="s">
        <v>1383</v>
      </c>
    </row>
    <row r="194" spans="1:8" x14ac:dyDescent="0.25">
      <c r="A194" s="7" t="s">
        <v>226</v>
      </c>
      <c r="B194" s="8" t="s">
        <v>1390</v>
      </c>
      <c r="C194" s="9">
        <v>1.7230000000000001</v>
      </c>
      <c r="D194" s="9">
        <v>1.7150000000000001</v>
      </c>
      <c r="E194" s="10">
        <v>16</v>
      </c>
      <c r="F194" s="10">
        <v>27.44</v>
      </c>
      <c r="G194" s="8" t="s">
        <v>13</v>
      </c>
      <c r="H194" s="7" t="s">
        <v>1383</v>
      </c>
    </row>
    <row r="195" spans="1:8" x14ac:dyDescent="0.25">
      <c r="A195" s="7" t="s">
        <v>226</v>
      </c>
      <c r="B195" s="8" t="s">
        <v>1391</v>
      </c>
      <c r="C195" s="9">
        <v>1.7150000000000001</v>
      </c>
      <c r="D195" s="9">
        <v>1.6639999999999999</v>
      </c>
      <c r="E195" s="10">
        <v>16</v>
      </c>
      <c r="F195" s="10">
        <v>26.63</v>
      </c>
      <c r="G195" s="8" t="s">
        <v>13</v>
      </c>
      <c r="H195" s="7" t="s">
        <v>1383</v>
      </c>
    </row>
    <row r="196" spans="1:8" x14ac:dyDescent="0.25">
      <c r="A196" s="7" t="s">
        <v>226</v>
      </c>
      <c r="B196" s="8" t="s">
        <v>1392</v>
      </c>
      <c r="C196" s="9">
        <v>1.6180000000000001</v>
      </c>
      <c r="D196" s="9">
        <v>1.5960000000000001</v>
      </c>
      <c r="E196" s="10">
        <v>16</v>
      </c>
      <c r="F196" s="10">
        <v>25.53</v>
      </c>
      <c r="G196" s="8" t="s">
        <v>13</v>
      </c>
      <c r="H196" s="7" t="s">
        <v>1383</v>
      </c>
    </row>
    <row r="197" spans="1:8" x14ac:dyDescent="0.25">
      <c r="A197" s="7" t="s">
        <v>226</v>
      </c>
      <c r="B197" s="8" t="s">
        <v>1393</v>
      </c>
      <c r="C197" s="9">
        <v>1.6419999999999999</v>
      </c>
      <c r="D197" s="9">
        <v>1.466</v>
      </c>
      <c r="E197" s="10">
        <v>16</v>
      </c>
      <c r="F197" s="10">
        <v>23.45</v>
      </c>
      <c r="G197" s="8" t="s">
        <v>13</v>
      </c>
      <c r="H197" s="7" t="s">
        <v>1383</v>
      </c>
    </row>
    <row r="198" spans="1:8" x14ac:dyDescent="0.25">
      <c r="A198" s="7" t="s">
        <v>1303</v>
      </c>
      <c r="B198" s="8" t="s">
        <v>1394</v>
      </c>
      <c r="C198" s="9">
        <v>1.766</v>
      </c>
      <c r="D198" s="9">
        <v>1.4550000000000001</v>
      </c>
      <c r="E198" s="10">
        <v>16</v>
      </c>
      <c r="F198" s="10">
        <v>23.28</v>
      </c>
      <c r="G198" s="8" t="s">
        <v>224</v>
      </c>
      <c r="H198" s="7" t="s">
        <v>1383</v>
      </c>
    </row>
    <row r="199" spans="1:8" x14ac:dyDescent="0.25">
      <c r="A199" s="7" t="s">
        <v>226</v>
      </c>
      <c r="B199" s="8" t="s">
        <v>1395</v>
      </c>
      <c r="C199" s="9">
        <v>1.4630000000000001</v>
      </c>
      <c r="D199" s="9">
        <v>1.4510000000000001</v>
      </c>
      <c r="E199" s="10">
        <v>16</v>
      </c>
      <c r="F199" s="10">
        <v>23.21</v>
      </c>
      <c r="G199" s="8" t="s">
        <v>13</v>
      </c>
      <c r="H199" s="7" t="s">
        <v>1383</v>
      </c>
    </row>
    <row r="200" spans="1:8" x14ac:dyDescent="0.25">
      <c r="A200" s="7" t="s">
        <v>226</v>
      </c>
      <c r="B200" s="8" t="s">
        <v>1396</v>
      </c>
      <c r="C200" s="9">
        <v>1.508</v>
      </c>
      <c r="D200" s="9">
        <v>1.44</v>
      </c>
      <c r="E200" s="10">
        <v>16</v>
      </c>
      <c r="F200" s="10">
        <v>23.04</v>
      </c>
      <c r="G200" s="8" t="s">
        <v>13</v>
      </c>
      <c r="H200" s="7" t="s">
        <v>1383</v>
      </c>
    </row>
    <row r="201" spans="1:8" x14ac:dyDescent="0.25">
      <c r="A201" s="7" t="s">
        <v>226</v>
      </c>
      <c r="B201" s="8" t="s">
        <v>1397</v>
      </c>
      <c r="C201" s="9">
        <v>1.8160000000000001</v>
      </c>
      <c r="D201" s="9">
        <v>1.399</v>
      </c>
      <c r="E201" s="10">
        <v>16</v>
      </c>
      <c r="F201" s="10">
        <v>22.38</v>
      </c>
      <c r="G201" s="8" t="s">
        <v>13</v>
      </c>
      <c r="H201" s="7" t="s">
        <v>1383</v>
      </c>
    </row>
    <row r="202" spans="1:8" x14ac:dyDescent="0.25">
      <c r="A202" s="7" t="s">
        <v>226</v>
      </c>
      <c r="B202" s="8" t="s">
        <v>1398</v>
      </c>
      <c r="C202" s="9">
        <v>1.361</v>
      </c>
      <c r="D202" s="9">
        <v>1.349</v>
      </c>
      <c r="E202" s="10">
        <v>16</v>
      </c>
      <c r="F202" s="10">
        <v>21.58</v>
      </c>
      <c r="G202" s="8" t="s">
        <v>13</v>
      </c>
      <c r="H202" s="7" t="s">
        <v>1383</v>
      </c>
    </row>
    <row r="203" spans="1:8" x14ac:dyDescent="0.25">
      <c r="A203" s="7" t="s">
        <v>226</v>
      </c>
      <c r="B203" s="8" t="s">
        <v>1399</v>
      </c>
      <c r="C203" s="9">
        <v>7.1050000000000004</v>
      </c>
      <c r="D203" s="9">
        <v>1.32</v>
      </c>
      <c r="E203" s="10">
        <v>16</v>
      </c>
      <c r="F203" s="10">
        <v>21.13</v>
      </c>
      <c r="G203" s="8" t="s">
        <v>13</v>
      </c>
      <c r="H203" s="7" t="s">
        <v>1383</v>
      </c>
    </row>
    <row r="204" spans="1:8" x14ac:dyDescent="0.25">
      <c r="A204" s="7" t="s">
        <v>226</v>
      </c>
      <c r="B204" s="8" t="s">
        <v>1400</v>
      </c>
      <c r="C204" s="9">
        <v>1.2450000000000001</v>
      </c>
      <c r="D204" s="9">
        <v>1.2450000000000001</v>
      </c>
      <c r="E204" s="10">
        <v>16</v>
      </c>
      <c r="F204" s="10">
        <v>19.920000000000002</v>
      </c>
      <c r="G204" s="8" t="s">
        <v>13</v>
      </c>
      <c r="H204" s="7" t="s">
        <v>1383</v>
      </c>
    </row>
    <row r="205" spans="1:8" x14ac:dyDescent="0.25">
      <c r="A205" s="7" t="s">
        <v>226</v>
      </c>
      <c r="B205" s="8" t="s">
        <v>1257</v>
      </c>
      <c r="C205" s="9">
        <v>3.1459999999999999</v>
      </c>
      <c r="D205" s="9">
        <v>1.218</v>
      </c>
      <c r="E205" s="10">
        <v>16</v>
      </c>
      <c r="F205" s="10">
        <v>19.489999999999998</v>
      </c>
      <c r="G205" s="8" t="s">
        <v>13</v>
      </c>
      <c r="H205" s="7" t="s">
        <v>1383</v>
      </c>
    </row>
    <row r="206" spans="1:8" x14ac:dyDescent="0.25">
      <c r="A206" s="7" t="s">
        <v>226</v>
      </c>
      <c r="B206" s="8" t="s">
        <v>81</v>
      </c>
      <c r="C206" s="9">
        <v>1.17</v>
      </c>
      <c r="D206" s="9">
        <v>1.17</v>
      </c>
      <c r="E206" s="10">
        <v>16</v>
      </c>
      <c r="F206" s="10">
        <v>18.72</v>
      </c>
      <c r="G206" s="8" t="s">
        <v>13</v>
      </c>
      <c r="H206" s="7" t="s">
        <v>1383</v>
      </c>
    </row>
    <row r="207" spans="1:8" x14ac:dyDescent="0.25">
      <c r="A207" s="7" t="s">
        <v>226</v>
      </c>
      <c r="B207" s="8" t="s">
        <v>1388</v>
      </c>
      <c r="C207" s="9">
        <v>4.7389999999999999</v>
      </c>
      <c r="D207" s="9">
        <v>1.1639999999999999</v>
      </c>
      <c r="E207" s="10">
        <v>16</v>
      </c>
      <c r="F207" s="10">
        <v>18.62</v>
      </c>
      <c r="G207" s="8" t="s">
        <v>13</v>
      </c>
      <c r="H207" s="7" t="s">
        <v>1383</v>
      </c>
    </row>
    <row r="208" spans="1:8" x14ac:dyDescent="0.25">
      <c r="A208" s="7" t="s">
        <v>226</v>
      </c>
      <c r="B208" s="8" t="s">
        <v>1401</v>
      </c>
      <c r="C208" s="9">
        <v>1.2050000000000001</v>
      </c>
      <c r="D208" s="9">
        <v>1.1180000000000001</v>
      </c>
      <c r="E208" s="10">
        <v>16</v>
      </c>
      <c r="F208" s="10">
        <v>17.89</v>
      </c>
      <c r="G208" s="8" t="s">
        <v>13</v>
      </c>
      <c r="H208" s="7" t="s">
        <v>1383</v>
      </c>
    </row>
    <row r="209" spans="1:8" x14ac:dyDescent="0.25">
      <c r="A209" s="7" t="s">
        <v>226</v>
      </c>
      <c r="B209" s="8" t="s">
        <v>64</v>
      </c>
      <c r="C209" s="9">
        <v>1.099</v>
      </c>
      <c r="D209" s="9">
        <v>1.099</v>
      </c>
      <c r="E209" s="10">
        <v>16</v>
      </c>
      <c r="F209" s="10">
        <v>17.579999999999998</v>
      </c>
      <c r="G209" s="8" t="s">
        <v>13</v>
      </c>
      <c r="H209" s="7" t="s">
        <v>1383</v>
      </c>
    </row>
    <row r="210" spans="1:8" x14ac:dyDescent="0.25">
      <c r="A210" s="7" t="s">
        <v>226</v>
      </c>
      <c r="B210" s="8" t="s">
        <v>1368</v>
      </c>
      <c r="C210" s="9">
        <v>2.1429999999999998</v>
      </c>
      <c r="D210" s="9">
        <v>1.052</v>
      </c>
      <c r="E210" s="10">
        <v>16</v>
      </c>
      <c r="F210" s="10">
        <v>16.84</v>
      </c>
      <c r="G210" s="8" t="s">
        <v>13</v>
      </c>
      <c r="H210" s="7" t="s">
        <v>1383</v>
      </c>
    </row>
    <row r="211" spans="1:8" x14ac:dyDescent="0.25">
      <c r="A211" s="7" t="s">
        <v>226</v>
      </c>
      <c r="B211" s="8" t="s">
        <v>1402</v>
      </c>
      <c r="C211" s="9">
        <v>1.319</v>
      </c>
      <c r="D211" s="9">
        <v>1.0389999999999999</v>
      </c>
      <c r="E211" s="10">
        <v>16</v>
      </c>
      <c r="F211" s="10">
        <v>16.62</v>
      </c>
      <c r="G211" s="8" t="s">
        <v>13</v>
      </c>
      <c r="H211" s="7" t="s">
        <v>1383</v>
      </c>
    </row>
    <row r="212" spans="1:8" x14ac:dyDescent="0.25">
      <c r="A212" s="7" t="s">
        <v>226</v>
      </c>
      <c r="B212" s="8" t="s">
        <v>1403</v>
      </c>
      <c r="C212" s="9">
        <v>1.048</v>
      </c>
      <c r="D212" s="9">
        <v>1.0209999999999999</v>
      </c>
      <c r="E212" s="10">
        <v>16</v>
      </c>
      <c r="F212" s="10">
        <v>16.329999999999998</v>
      </c>
      <c r="G212" s="8" t="s">
        <v>13</v>
      </c>
      <c r="H212" s="7" t="s">
        <v>1383</v>
      </c>
    </row>
    <row r="213" spans="1:8" x14ac:dyDescent="0.25">
      <c r="A213" s="7" t="s">
        <v>226</v>
      </c>
      <c r="B213" s="8" t="s">
        <v>1404</v>
      </c>
      <c r="C213" s="9">
        <v>1.016</v>
      </c>
      <c r="D213" s="9">
        <v>0.999</v>
      </c>
      <c r="E213" s="10">
        <v>16</v>
      </c>
      <c r="F213" s="10">
        <v>15.98</v>
      </c>
      <c r="G213" s="8" t="s">
        <v>13</v>
      </c>
      <c r="H213" s="7" t="s">
        <v>1383</v>
      </c>
    </row>
    <row r="214" spans="1:8" x14ac:dyDescent="0.25">
      <c r="A214" s="7" t="s">
        <v>226</v>
      </c>
      <c r="B214" s="8" t="s">
        <v>1405</v>
      </c>
      <c r="C214" s="9">
        <v>1.0189999999999999</v>
      </c>
      <c r="D214" s="9">
        <v>0.96499999999999997</v>
      </c>
      <c r="E214" s="10">
        <v>16</v>
      </c>
      <c r="F214" s="10">
        <v>15.44</v>
      </c>
      <c r="G214" s="8" t="s">
        <v>13</v>
      </c>
      <c r="H214" s="7" t="s">
        <v>1383</v>
      </c>
    </row>
    <row r="215" spans="1:8" x14ac:dyDescent="0.25">
      <c r="A215" s="7" t="s">
        <v>226</v>
      </c>
      <c r="B215" s="8" t="s">
        <v>1406</v>
      </c>
      <c r="C215" s="9">
        <v>1.9330000000000001</v>
      </c>
      <c r="D215" s="9">
        <v>0.94099999999999995</v>
      </c>
      <c r="E215" s="10">
        <v>16</v>
      </c>
      <c r="F215" s="10">
        <v>15.06</v>
      </c>
      <c r="G215" s="8" t="s">
        <v>13</v>
      </c>
      <c r="H215" s="7" t="s">
        <v>1383</v>
      </c>
    </row>
    <row r="216" spans="1:8" x14ac:dyDescent="0.25">
      <c r="A216" s="7" t="s">
        <v>226</v>
      </c>
      <c r="B216" s="8" t="s">
        <v>74</v>
      </c>
      <c r="C216" s="9">
        <v>1.3819999999999999</v>
      </c>
      <c r="D216" s="9">
        <v>0.91100000000000003</v>
      </c>
      <c r="E216" s="10">
        <v>16</v>
      </c>
      <c r="F216" s="10">
        <v>14.58</v>
      </c>
      <c r="G216" s="8" t="s">
        <v>13</v>
      </c>
      <c r="H216" s="7" t="s">
        <v>1383</v>
      </c>
    </row>
    <row r="217" spans="1:8" x14ac:dyDescent="0.25">
      <c r="A217" s="7" t="s">
        <v>226</v>
      </c>
      <c r="B217" s="8" t="s">
        <v>1407</v>
      </c>
      <c r="C217" s="9">
        <v>1.1180000000000001</v>
      </c>
      <c r="D217" s="9">
        <v>0.90900000000000003</v>
      </c>
      <c r="E217" s="10">
        <v>16</v>
      </c>
      <c r="F217" s="10">
        <v>14.55</v>
      </c>
      <c r="G217" s="8" t="s">
        <v>13</v>
      </c>
      <c r="H217" s="7" t="s">
        <v>1383</v>
      </c>
    </row>
    <row r="218" spans="1:8" x14ac:dyDescent="0.25">
      <c r="A218" s="7" t="s">
        <v>226</v>
      </c>
      <c r="B218" s="8" t="s">
        <v>1408</v>
      </c>
      <c r="C218" s="9">
        <v>0.97799999999999998</v>
      </c>
      <c r="D218" s="9">
        <v>0.871</v>
      </c>
      <c r="E218" s="10">
        <v>16</v>
      </c>
      <c r="F218" s="10">
        <v>13.94</v>
      </c>
      <c r="G218" s="8" t="s">
        <v>13</v>
      </c>
      <c r="H218" s="7" t="s">
        <v>1383</v>
      </c>
    </row>
    <row r="219" spans="1:8" x14ac:dyDescent="0.25">
      <c r="A219" s="7" t="s">
        <v>226</v>
      </c>
      <c r="B219" s="8" t="s">
        <v>1409</v>
      </c>
      <c r="C219" s="9">
        <v>0.86</v>
      </c>
      <c r="D219" s="9">
        <v>0.83899999999999997</v>
      </c>
      <c r="E219" s="10">
        <v>16</v>
      </c>
      <c r="F219" s="10">
        <v>13.43</v>
      </c>
      <c r="G219" s="8" t="s">
        <v>13</v>
      </c>
      <c r="H219" s="7" t="s">
        <v>1383</v>
      </c>
    </row>
    <row r="220" spans="1:8" x14ac:dyDescent="0.25">
      <c r="A220" s="7" t="s">
        <v>226</v>
      </c>
      <c r="B220" s="8" t="s">
        <v>1410</v>
      </c>
      <c r="C220" s="9">
        <v>2.5190000000000001</v>
      </c>
      <c r="D220" s="9">
        <v>0.82799999999999996</v>
      </c>
      <c r="E220" s="10">
        <v>16</v>
      </c>
      <c r="F220" s="10">
        <v>13.25</v>
      </c>
      <c r="G220" s="8" t="s">
        <v>13</v>
      </c>
      <c r="H220" s="7" t="s">
        <v>1383</v>
      </c>
    </row>
    <row r="221" spans="1:8" x14ac:dyDescent="0.25">
      <c r="A221" s="7" t="s">
        <v>226</v>
      </c>
      <c r="B221" s="8" t="s">
        <v>1411</v>
      </c>
      <c r="C221" s="9">
        <v>0.84199999999999997</v>
      </c>
      <c r="D221" s="9">
        <v>0.81599999999999995</v>
      </c>
      <c r="E221" s="10">
        <v>16</v>
      </c>
      <c r="F221" s="10">
        <v>13.06</v>
      </c>
      <c r="G221" s="8" t="s">
        <v>13</v>
      </c>
      <c r="H221" s="7" t="s">
        <v>1383</v>
      </c>
    </row>
    <row r="222" spans="1:8" x14ac:dyDescent="0.25">
      <c r="A222" s="7" t="s">
        <v>226</v>
      </c>
      <c r="B222" s="8" t="s">
        <v>1412</v>
      </c>
      <c r="C222" s="9">
        <v>0.85499999999999998</v>
      </c>
      <c r="D222" s="9">
        <v>0.80500000000000005</v>
      </c>
      <c r="E222" s="10">
        <v>16</v>
      </c>
      <c r="F222" s="10">
        <v>12.88</v>
      </c>
      <c r="G222" s="8" t="s">
        <v>13</v>
      </c>
      <c r="H222" s="7" t="s">
        <v>1383</v>
      </c>
    </row>
    <row r="223" spans="1:8" x14ac:dyDescent="0.25">
      <c r="A223" s="7" t="s">
        <v>226</v>
      </c>
      <c r="B223" s="8" t="s">
        <v>1413</v>
      </c>
      <c r="C223" s="9">
        <v>0.83299999999999996</v>
      </c>
      <c r="D223" s="9">
        <v>0.79500000000000004</v>
      </c>
      <c r="E223" s="10">
        <v>16</v>
      </c>
      <c r="F223" s="10">
        <v>12.72</v>
      </c>
      <c r="G223" s="8" t="s">
        <v>13</v>
      </c>
      <c r="H223" s="7" t="s">
        <v>1383</v>
      </c>
    </row>
    <row r="224" spans="1:8" x14ac:dyDescent="0.25">
      <c r="A224" s="7" t="s">
        <v>226</v>
      </c>
      <c r="B224" s="8" t="s">
        <v>1414</v>
      </c>
      <c r="C224" s="9">
        <v>0.80500000000000005</v>
      </c>
      <c r="D224" s="9">
        <v>0.79200000000000004</v>
      </c>
      <c r="E224" s="10">
        <v>16</v>
      </c>
      <c r="F224" s="10">
        <v>12.67</v>
      </c>
      <c r="G224" s="8" t="s">
        <v>13</v>
      </c>
      <c r="H224" s="7" t="s">
        <v>1383</v>
      </c>
    </row>
    <row r="225" spans="1:8" x14ac:dyDescent="0.25">
      <c r="A225" s="7" t="s">
        <v>226</v>
      </c>
      <c r="B225" s="8" t="s">
        <v>1415</v>
      </c>
      <c r="C225" s="9">
        <v>0.91700000000000004</v>
      </c>
      <c r="D225" s="9">
        <v>0.77300000000000002</v>
      </c>
      <c r="E225" s="10">
        <v>16</v>
      </c>
      <c r="F225" s="10">
        <v>12.36</v>
      </c>
      <c r="G225" s="8" t="s">
        <v>13</v>
      </c>
      <c r="H225" s="7" t="s">
        <v>1383</v>
      </c>
    </row>
    <row r="226" spans="1:8" x14ac:dyDescent="0.25">
      <c r="A226" s="7" t="s">
        <v>226</v>
      </c>
      <c r="B226" s="8" t="s">
        <v>66</v>
      </c>
      <c r="C226" s="9">
        <v>1.1879999999999999</v>
      </c>
      <c r="D226" s="9">
        <v>0.76600000000000001</v>
      </c>
      <c r="E226" s="10">
        <v>16</v>
      </c>
      <c r="F226" s="10">
        <v>12.26</v>
      </c>
      <c r="G226" s="8" t="s">
        <v>13</v>
      </c>
      <c r="H226" s="7" t="s">
        <v>1383</v>
      </c>
    </row>
    <row r="227" spans="1:8" x14ac:dyDescent="0.25">
      <c r="A227" s="7" t="s">
        <v>226</v>
      </c>
      <c r="B227" s="8" t="s">
        <v>1416</v>
      </c>
      <c r="C227" s="9">
        <v>0.748</v>
      </c>
      <c r="D227" s="9">
        <v>0.748</v>
      </c>
      <c r="E227" s="10">
        <v>16</v>
      </c>
      <c r="F227" s="10">
        <v>11.97</v>
      </c>
      <c r="G227" s="8" t="s">
        <v>13</v>
      </c>
      <c r="H227" s="7" t="s">
        <v>1383</v>
      </c>
    </row>
    <row r="228" spans="1:8" x14ac:dyDescent="0.25">
      <c r="A228" s="7" t="s">
        <v>1303</v>
      </c>
      <c r="B228" s="8" t="s">
        <v>1341</v>
      </c>
      <c r="C228" s="9">
        <v>8.75</v>
      </c>
      <c r="D228" s="9">
        <v>0.72199999999999998</v>
      </c>
      <c r="E228" s="10">
        <v>16</v>
      </c>
      <c r="F228" s="10">
        <v>11.55</v>
      </c>
      <c r="G228" s="8" t="s">
        <v>224</v>
      </c>
      <c r="H228" s="7" t="s">
        <v>1383</v>
      </c>
    </row>
    <row r="229" spans="1:8" x14ac:dyDescent="0.25">
      <c r="A229" s="7" t="s">
        <v>226</v>
      </c>
      <c r="B229" s="8" t="s">
        <v>1417</v>
      </c>
      <c r="C229" s="9">
        <v>0.92</v>
      </c>
      <c r="D229" s="9">
        <v>0.71599999999999997</v>
      </c>
      <c r="E229" s="10">
        <v>16</v>
      </c>
      <c r="F229" s="10">
        <v>11.45</v>
      </c>
      <c r="G229" s="8" t="s">
        <v>13</v>
      </c>
      <c r="H229" s="7" t="s">
        <v>1383</v>
      </c>
    </row>
    <row r="230" spans="1:8" x14ac:dyDescent="0.25">
      <c r="A230" s="7" t="s">
        <v>226</v>
      </c>
      <c r="B230" s="8" t="s">
        <v>1418</v>
      </c>
      <c r="C230" s="9">
        <v>0.748</v>
      </c>
      <c r="D230" s="9">
        <v>0.65600000000000003</v>
      </c>
      <c r="E230" s="10">
        <v>16</v>
      </c>
      <c r="F230" s="10">
        <v>10.5</v>
      </c>
      <c r="G230" s="8" t="s">
        <v>13</v>
      </c>
      <c r="H230" s="7" t="s">
        <v>1383</v>
      </c>
    </row>
    <row r="231" spans="1:8" x14ac:dyDescent="0.25">
      <c r="A231" s="7" t="s">
        <v>226</v>
      </c>
      <c r="B231" s="8" t="s">
        <v>1419</v>
      </c>
      <c r="C231" s="9">
        <v>1.7569999999999999</v>
      </c>
      <c r="D231" s="9">
        <v>0.65200000000000002</v>
      </c>
      <c r="E231" s="10">
        <v>16</v>
      </c>
      <c r="F231" s="10">
        <v>10.44</v>
      </c>
      <c r="G231" s="8" t="s">
        <v>13</v>
      </c>
      <c r="H231" s="7" t="s">
        <v>1383</v>
      </c>
    </row>
    <row r="232" spans="1:8" x14ac:dyDescent="0.25">
      <c r="A232" s="7" t="s">
        <v>226</v>
      </c>
      <c r="B232" s="8" t="s">
        <v>1378</v>
      </c>
      <c r="C232" s="9">
        <v>0.93600000000000005</v>
      </c>
      <c r="D232" s="9">
        <v>0.65</v>
      </c>
      <c r="E232" s="10">
        <v>16</v>
      </c>
      <c r="F232" s="10">
        <v>10.4</v>
      </c>
      <c r="G232" s="8" t="s">
        <v>13</v>
      </c>
      <c r="H232" s="7" t="s">
        <v>1383</v>
      </c>
    </row>
    <row r="233" spans="1:8" x14ac:dyDescent="0.25">
      <c r="A233" s="7" t="s">
        <v>226</v>
      </c>
      <c r="B233" s="8" t="s">
        <v>1420</v>
      </c>
      <c r="C233" s="9">
        <v>0.64200000000000002</v>
      </c>
      <c r="D233" s="9">
        <v>0.61399999999999999</v>
      </c>
      <c r="E233" s="10">
        <v>16</v>
      </c>
      <c r="F233" s="10">
        <v>9.83</v>
      </c>
      <c r="G233" s="8" t="s">
        <v>13</v>
      </c>
      <c r="H233" s="7" t="s">
        <v>1383</v>
      </c>
    </row>
    <row r="234" spans="1:8" x14ac:dyDescent="0.25">
      <c r="A234" s="7" t="s">
        <v>226</v>
      </c>
      <c r="B234" s="8" t="s">
        <v>1406</v>
      </c>
      <c r="C234" s="9">
        <v>1.9330000000000001</v>
      </c>
      <c r="D234" s="9">
        <v>0.60199999999999998</v>
      </c>
      <c r="E234" s="10">
        <v>16</v>
      </c>
      <c r="F234" s="10">
        <v>9.64</v>
      </c>
      <c r="G234" s="8" t="s">
        <v>13</v>
      </c>
      <c r="H234" s="7" t="s">
        <v>1383</v>
      </c>
    </row>
    <row r="235" spans="1:8" x14ac:dyDescent="0.25">
      <c r="A235" s="7" t="s">
        <v>226</v>
      </c>
      <c r="B235" s="8" t="s">
        <v>1421</v>
      </c>
      <c r="C235" s="9">
        <v>0.63600000000000001</v>
      </c>
      <c r="D235" s="9">
        <v>0.60199999999999998</v>
      </c>
      <c r="E235" s="10">
        <v>16</v>
      </c>
      <c r="F235" s="10">
        <v>9.6300000000000008</v>
      </c>
      <c r="G235" s="8" t="s">
        <v>13</v>
      </c>
      <c r="H235" s="7" t="s">
        <v>1383</v>
      </c>
    </row>
    <row r="236" spans="1:8" x14ac:dyDescent="0.25">
      <c r="A236" s="7" t="s">
        <v>226</v>
      </c>
      <c r="B236" s="8" t="s">
        <v>1422</v>
      </c>
      <c r="C236" s="9">
        <v>3.61</v>
      </c>
      <c r="D236" s="9">
        <v>0.6</v>
      </c>
      <c r="E236" s="10">
        <v>16</v>
      </c>
      <c r="F236" s="10">
        <v>9.61</v>
      </c>
      <c r="G236" s="8" t="s">
        <v>13</v>
      </c>
      <c r="H236" s="7" t="s">
        <v>1383</v>
      </c>
    </row>
    <row r="237" spans="1:8" x14ac:dyDescent="0.25">
      <c r="A237" s="7" t="s">
        <v>226</v>
      </c>
      <c r="B237" s="8" t="s">
        <v>1423</v>
      </c>
      <c r="C237" s="9">
        <v>0.60899999999999999</v>
      </c>
      <c r="D237" s="9">
        <v>0.59</v>
      </c>
      <c r="E237" s="10">
        <v>16</v>
      </c>
      <c r="F237" s="10">
        <v>9.44</v>
      </c>
      <c r="G237" s="8" t="s">
        <v>13</v>
      </c>
      <c r="H237" s="7" t="s">
        <v>1383</v>
      </c>
    </row>
    <row r="238" spans="1:8" x14ac:dyDescent="0.25">
      <c r="A238" s="7" t="s">
        <v>1303</v>
      </c>
      <c r="B238" s="8" t="s">
        <v>1424</v>
      </c>
      <c r="C238" s="9">
        <v>1.696</v>
      </c>
      <c r="D238" s="9">
        <v>0.58599999999999997</v>
      </c>
      <c r="E238" s="10">
        <v>16</v>
      </c>
      <c r="F238" s="10">
        <v>9.3699999999999992</v>
      </c>
      <c r="G238" s="8" t="s">
        <v>224</v>
      </c>
      <c r="H238" s="7" t="s">
        <v>1383</v>
      </c>
    </row>
    <row r="239" spans="1:8" x14ac:dyDescent="0.25">
      <c r="A239" s="7" t="s">
        <v>226</v>
      </c>
      <c r="B239" s="8" t="s">
        <v>1425</v>
      </c>
      <c r="C239" s="9">
        <v>3.6859999999999999</v>
      </c>
      <c r="D239" s="9">
        <v>0.57699999999999996</v>
      </c>
      <c r="E239" s="10">
        <v>16</v>
      </c>
      <c r="F239" s="10">
        <v>9.23</v>
      </c>
      <c r="G239" s="8" t="s">
        <v>13</v>
      </c>
      <c r="H239" s="7" t="s">
        <v>1383</v>
      </c>
    </row>
    <row r="240" spans="1:8" x14ac:dyDescent="0.25">
      <c r="A240" s="7" t="s">
        <v>226</v>
      </c>
      <c r="B240" s="8" t="s">
        <v>1426</v>
      </c>
      <c r="C240" s="9">
        <v>0.60199999999999998</v>
      </c>
      <c r="D240" s="9">
        <v>0.57599999999999996</v>
      </c>
      <c r="E240" s="10">
        <v>16</v>
      </c>
      <c r="F240" s="10">
        <v>9.2100000000000009</v>
      </c>
      <c r="G240" s="8" t="s">
        <v>13</v>
      </c>
      <c r="H240" s="7" t="s">
        <v>1383</v>
      </c>
    </row>
    <row r="241" spans="1:8" x14ac:dyDescent="0.25">
      <c r="A241" s="7" t="s">
        <v>226</v>
      </c>
      <c r="B241" s="8" t="s">
        <v>1427</v>
      </c>
      <c r="C241" s="9">
        <v>0.60399999999999998</v>
      </c>
      <c r="D241" s="9">
        <v>0.54100000000000004</v>
      </c>
      <c r="E241" s="10">
        <v>16</v>
      </c>
      <c r="F241" s="10">
        <v>8.65</v>
      </c>
      <c r="G241" s="8" t="s">
        <v>13</v>
      </c>
      <c r="H241" s="7" t="s">
        <v>1383</v>
      </c>
    </row>
    <row r="242" spans="1:8" x14ac:dyDescent="0.25">
      <c r="A242" s="7" t="s">
        <v>226</v>
      </c>
      <c r="B242" s="8" t="s">
        <v>1428</v>
      </c>
      <c r="C242" s="9">
        <v>0.77100000000000002</v>
      </c>
      <c r="D242" s="9">
        <v>0.53600000000000003</v>
      </c>
      <c r="E242" s="10">
        <v>16</v>
      </c>
      <c r="F242" s="10">
        <v>8.58</v>
      </c>
      <c r="G242" s="8" t="s">
        <v>13</v>
      </c>
      <c r="H242" s="7" t="s">
        <v>1383</v>
      </c>
    </row>
    <row r="243" spans="1:8" x14ac:dyDescent="0.25">
      <c r="A243" s="7" t="s">
        <v>226</v>
      </c>
      <c r="B243" s="8" t="s">
        <v>1429</v>
      </c>
      <c r="C243" s="9">
        <v>0.61399999999999999</v>
      </c>
      <c r="D243" s="9">
        <v>0.53200000000000003</v>
      </c>
      <c r="E243" s="10">
        <v>16</v>
      </c>
      <c r="F243" s="10">
        <v>8.52</v>
      </c>
      <c r="G243" s="8" t="s">
        <v>13</v>
      </c>
      <c r="H243" s="7" t="s">
        <v>1383</v>
      </c>
    </row>
    <row r="244" spans="1:8" x14ac:dyDescent="0.25">
      <c r="A244" s="7" t="s">
        <v>226</v>
      </c>
      <c r="B244" s="8" t="s">
        <v>1430</v>
      </c>
      <c r="C244" s="9">
        <v>1.1040000000000001</v>
      </c>
      <c r="D244" s="9">
        <v>0.53</v>
      </c>
      <c r="E244" s="10">
        <v>16</v>
      </c>
      <c r="F244" s="10">
        <v>8.4700000000000006</v>
      </c>
      <c r="G244" s="8" t="s">
        <v>13</v>
      </c>
      <c r="H244" s="7" t="s">
        <v>1383</v>
      </c>
    </row>
    <row r="245" spans="1:8" x14ac:dyDescent="0.25">
      <c r="A245" s="7" t="s">
        <v>226</v>
      </c>
      <c r="B245" s="8" t="s">
        <v>1431</v>
      </c>
      <c r="C245" s="9">
        <v>0.98199999999999998</v>
      </c>
      <c r="D245" s="9">
        <v>0.50900000000000001</v>
      </c>
      <c r="E245" s="10">
        <v>16</v>
      </c>
      <c r="F245" s="10">
        <v>8.14</v>
      </c>
      <c r="G245" s="8" t="s">
        <v>13</v>
      </c>
      <c r="H245" s="7" t="s">
        <v>1383</v>
      </c>
    </row>
    <row r="246" spans="1:8" x14ac:dyDescent="0.25">
      <c r="A246" s="7" t="s">
        <v>226</v>
      </c>
      <c r="B246" s="8" t="s">
        <v>1432</v>
      </c>
      <c r="C246" s="9">
        <v>1.399</v>
      </c>
      <c r="D246" s="9">
        <v>0.49299999999999999</v>
      </c>
      <c r="E246" s="10">
        <v>16</v>
      </c>
      <c r="F246" s="10">
        <v>7.89</v>
      </c>
      <c r="G246" s="8" t="s">
        <v>13</v>
      </c>
      <c r="H246" s="7" t="s">
        <v>1383</v>
      </c>
    </row>
    <row r="247" spans="1:8" x14ac:dyDescent="0.25">
      <c r="A247" s="7" t="s">
        <v>226</v>
      </c>
      <c r="B247" s="8" t="s">
        <v>1433</v>
      </c>
      <c r="C247" s="9">
        <v>0.48499999999999999</v>
      </c>
      <c r="D247" s="9">
        <v>0.48499999999999999</v>
      </c>
      <c r="E247" s="10">
        <v>16</v>
      </c>
      <c r="F247" s="10">
        <v>7.76</v>
      </c>
      <c r="G247" s="8" t="s">
        <v>13</v>
      </c>
      <c r="H247" s="7" t="s">
        <v>1383</v>
      </c>
    </row>
    <row r="248" spans="1:8" x14ac:dyDescent="0.25">
      <c r="A248" s="7" t="s">
        <v>226</v>
      </c>
      <c r="B248" s="8" t="s">
        <v>1434</v>
      </c>
      <c r="C248" s="9">
        <v>0.98499999999999999</v>
      </c>
      <c r="D248" s="9">
        <v>0.48199999999999998</v>
      </c>
      <c r="E248" s="10">
        <v>16</v>
      </c>
      <c r="F248" s="10">
        <v>7.71</v>
      </c>
      <c r="G248" s="8" t="s">
        <v>13</v>
      </c>
      <c r="H248" s="7" t="s">
        <v>1383</v>
      </c>
    </row>
    <row r="249" spans="1:8" x14ac:dyDescent="0.25">
      <c r="A249" s="7" t="s">
        <v>226</v>
      </c>
      <c r="B249" s="8" t="s">
        <v>1435</v>
      </c>
      <c r="C249" s="9">
        <v>0.49099999999999999</v>
      </c>
      <c r="D249" s="9">
        <v>0.47299999999999998</v>
      </c>
      <c r="E249" s="10">
        <v>16</v>
      </c>
      <c r="F249" s="10">
        <v>7.56</v>
      </c>
      <c r="G249" s="8" t="s">
        <v>13</v>
      </c>
      <c r="H249" s="7" t="s">
        <v>1383</v>
      </c>
    </row>
    <row r="250" spans="1:8" x14ac:dyDescent="0.25">
      <c r="A250" s="7" t="s">
        <v>226</v>
      </c>
      <c r="B250" s="8" t="s">
        <v>1436</v>
      </c>
      <c r="C250" s="9">
        <v>0.75800000000000001</v>
      </c>
      <c r="D250" s="9">
        <v>0.46600000000000003</v>
      </c>
      <c r="E250" s="10">
        <v>16</v>
      </c>
      <c r="F250" s="10">
        <v>7.46</v>
      </c>
      <c r="G250" s="8" t="s">
        <v>13</v>
      </c>
      <c r="H250" s="7" t="s">
        <v>1383</v>
      </c>
    </row>
    <row r="251" spans="1:8" x14ac:dyDescent="0.25">
      <c r="A251" s="7" t="s">
        <v>226</v>
      </c>
      <c r="B251" s="8" t="s">
        <v>1437</v>
      </c>
      <c r="C251" s="9">
        <v>2.2570000000000001</v>
      </c>
      <c r="D251" s="9">
        <v>0.44500000000000001</v>
      </c>
      <c r="E251" s="10">
        <v>16</v>
      </c>
      <c r="F251" s="10">
        <v>7.12</v>
      </c>
      <c r="G251" s="8" t="s">
        <v>13</v>
      </c>
      <c r="H251" s="7" t="s">
        <v>1383</v>
      </c>
    </row>
    <row r="252" spans="1:8" x14ac:dyDescent="0.25">
      <c r="A252" s="7" t="s">
        <v>226</v>
      </c>
      <c r="B252" s="8" t="s">
        <v>1438</v>
      </c>
      <c r="C252" s="9">
        <v>2.6760000000000002</v>
      </c>
      <c r="D252" s="9">
        <v>0.44</v>
      </c>
      <c r="E252" s="10">
        <v>16</v>
      </c>
      <c r="F252" s="10">
        <v>7.03</v>
      </c>
      <c r="G252" s="8" t="s">
        <v>13</v>
      </c>
      <c r="H252" s="7" t="s">
        <v>1383</v>
      </c>
    </row>
    <row r="253" spans="1:8" x14ac:dyDescent="0.25">
      <c r="A253" s="7" t="s">
        <v>226</v>
      </c>
      <c r="B253" s="8" t="s">
        <v>1439</v>
      </c>
      <c r="C253" s="9">
        <v>2.4079999999999999</v>
      </c>
      <c r="D253" s="9">
        <v>0.439</v>
      </c>
      <c r="E253" s="10">
        <v>16</v>
      </c>
      <c r="F253" s="10">
        <v>7.02</v>
      </c>
      <c r="G253" s="8" t="s">
        <v>13</v>
      </c>
      <c r="H253" s="7" t="s">
        <v>1383</v>
      </c>
    </row>
    <row r="254" spans="1:8" x14ac:dyDescent="0.25">
      <c r="A254" s="7" t="s">
        <v>226</v>
      </c>
      <c r="B254" s="8" t="s">
        <v>1440</v>
      </c>
      <c r="C254" s="9">
        <v>2.4239999999999999</v>
      </c>
      <c r="D254" s="9">
        <v>0.432</v>
      </c>
      <c r="E254" s="10">
        <v>16</v>
      </c>
      <c r="F254" s="10">
        <v>6.91</v>
      </c>
      <c r="G254" s="8" t="s">
        <v>13</v>
      </c>
      <c r="H254" s="7" t="s">
        <v>1383</v>
      </c>
    </row>
    <row r="255" spans="1:8" x14ac:dyDescent="0.25">
      <c r="A255" s="7" t="s">
        <v>226</v>
      </c>
      <c r="B255" s="8" t="s">
        <v>1441</v>
      </c>
      <c r="C255" s="9">
        <v>1.2969999999999999</v>
      </c>
      <c r="D255" s="9">
        <v>0.42399999999999999</v>
      </c>
      <c r="E255" s="10">
        <v>16</v>
      </c>
      <c r="F255" s="10">
        <v>6.79</v>
      </c>
      <c r="G255" s="8" t="s">
        <v>13</v>
      </c>
      <c r="H255" s="7" t="s">
        <v>1383</v>
      </c>
    </row>
    <row r="256" spans="1:8" x14ac:dyDescent="0.25">
      <c r="A256" s="7" t="s">
        <v>226</v>
      </c>
      <c r="B256" s="8" t="s">
        <v>1380</v>
      </c>
      <c r="C256" s="9">
        <v>5.1669999999999998</v>
      </c>
      <c r="D256" s="9">
        <v>0.40400000000000003</v>
      </c>
      <c r="E256" s="10">
        <v>16</v>
      </c>
      <c r="F256" s="10">
        <v>6.46</v>
      </c>
      <c r="G256" s="8" t="s">
        <v>13</v>
      </c>
      <c r="H256" s="7" t="s">
        <v>1383</v>
      </c>
    </row>
    <row r="257" spans="1:8" x14ac:dyDescent="0.25">
      <c r="A257" s="7" t="s">
        <v>226</v>
      </c>
      <c r="B257" s="8" t="s">
        <v>1442</v>
      </c>
      <c r="C257" s="9">
        <v>1.2310000000000001</v>
      </c>
      <c r="D257" s="9">
        <v>0.4</v>
      </c>
      <c r="E257" s="10">
        <v>16</v>
      </c>
      <c r="F257" s="10">
        <v>6.4</v>
      </c>
      <c r="G257" s="8" t="s">
        <v>13</v>
      </c>
      <c r="H257" s="7" t="s">
        <v>1383</v>
      </c>
    </row>
    <row r="258" spans="1:8" x14ac:dyDescent="0.25">
      <c r="A258" s="7" t="s">
        <v>226</v>
      </c>
      <c r="B258" s="8" t="s">
        <v>1443</v>
      </c>
      <c r="C258" s="9">
        <v>0.55400000000000005</v>
      </c>
      <c r="D258" s="9">
        <v>0.39800000000000002</v>
      </c>
      <c r="E258" s="10">
        <v>16</v>
      </c>
      <c r="F258" s="10">
        <v>6.37</v>
      </c>
      <c r="G258" s="8" t="s">
        <v>13</v>
      </c>
      <c r="H258" s="7" t="s">
        <v>1383</v>
      </c>
    </row>
    <row r="259" spans="1:8" x14ac:dyDescent="0.25">
      <c r="A259" s="7" t="s">
        <v>226</v>
      </c>
      <c r="B259" s="8" t="s">
        <v>1444</v>
      </c>
      <c r="C259" s="9">
        <v>0.41199999999999998</v>
      </c>
      <c r="D259" s="9">
        <v>0.38600000000000001</v>
      </c>
      <c r="E259" s="10">
        <v>16</v>
      </c>
      <c r="F259" s="10">
        <v>6.17</v>
      </c>
      <c r="G259" s="8" t="s">
        <v>13</v>
      </c>
      <c r="H259" s="7" t="s">
        <v>1383</v>
      </c>
    </row>
    <row r="260" spans="1:8" x14ac:dyDescent="0.25">
      <c r="A260" s="7" t="s">
        <v>226</v>
      </c>
      <c r="B260" s="8" t="s">
        <v>1445</v>
      </c>
      <c r="C260" s="9">
        <v>0.97899999999999998</v>
      </c>
      <c r="D260" s="9">
        <v>0.38500000000000001</v>
      </c>
      <c r="E260" s="10">
        <v>16</v>
      </c>
      <c r="F260" s="10">
        <v>6.16</v>
      </c>
      <c r="G260" s="8" t="s">
        <v>13</v>
      </c>
      <c r="H260" s="7" t="s">
        <v>1383</v>
      </c>
    </row>
    <row r="261" spans="1:8" x14ac:dyDescent="0.25">
      <c r="A261" s="7" t="s">
        <v>226</v>
      </c>
      <c r="B261" s="8" t="s">
        <v>1446</v>
      </c>
      <c r="C261" s="9">
        <v>0.38700000000000001</v>
      </c>
      <c r="D261" s="9">
        <v>0.377</v>
      </c>
      <c r="E261" s="10">
        <v>16</v>
      </c>
      <c r="F261" s="10">
        <v>6.03</v>
      </c>
      <c r="G261" s="8" t="s">
        <v>13</v>
      </c>
      <c r="H261" s="7" t="s">
        <v>1383</v>
      </c>
    </row>
    <row r="262" spans="1:8" x14ac:dyDescent="0.25">
      <c r="A262" s="7" t="s">
        <v>226</v>
      </c>
      <c r="B262" s="8" t="s">
        <v>1447</v>
      </c>
      <c r="C262" s="9">
        <v>0.371</v>
      </c>
      <c r="D262" s="9">
        <v>0.35199999999999998</v>
      </c>
      <c r="E262" s="10">
        <v>16</v>
      </c>
      <c r="F262" s="10">
        <v>5.63</v>
      </c>
      <c r="G262" s="8" t="s">
        <v>13</v>
      </c>
      <c r="H262" s="7" t="s">
        <v>1383</v>
      </c>
    </row>
    <row r="263" spans="1:8" x14ac:dyDescent="0.25">
      <c r="A263" s="7" t="s">
        <v>226</v>
      </c>
      <c r="B263" s="8" t="s">
        <v>1448</v>
      </c>
      <c r="C263" s="9">
        <v>1.1180000000000001</v>
      </c>
      <c r="D263" s="9">
        <v>0.32800000000000001</v>
      </c>
      <c r="E263" s="10">
        <v>16</v>
      </c>
      <c r="F263" s="10">
        <v>5.26</v>
      </c>
      <c r="G263" s="8" t="s">
        <v>13</v>
      </c>
      <c r="H263" s="7" t="s">
        <v>1383</v>
      </c>
    </row>
    <row r="264" spans="1:8" x14ac:dyDescent="0.25">
      <c r="A264" s="7" t="s">
        <v>226</v>
      </c>
      <c r="B264" s="8" t="s">
        <v>1449</v>
      </c>
      <c r="C264" s="9">
        <v>0.65900000000000003</v>
      </c>
      <c r="D264" s="9">
        <v>0.32200000000000001</v>
      </c>
      <c r="E264" s="10">
        <v>16</v>
      </c>
      <c r="F264" s="10">
        <v>5.16</v>
      </c>
      <c r="G264" s="8" t="s">
        <v>13</v>
      </c>
      <c r="H264" s="7" t="s">
        <v>1383</v>
      </c>
    </row>
    <row r="265" spans="1:8" x14ac:dyDescent="0.25">
      <c r="A265" s="7" t="s">
        <v>226</v>
      </c>
      <c r="B265" s="8" t="s">
        <v>1440</v>
      </c>
      <c r="C265" s="9">
        <v>2.4239999999999999</v>
      </c>
      <c r="D265" s="9">
        <v>0.3</v>
      </c>
      <c r="E265" s="10">
        <v>16</v>
      </c>
      <c r="F265" s="10">
        <v>4.8</v>
      </c>
      <c r="G265" s="8" t="s">
        <v>13</v>
      </c>
      <c r="H265" s="7" t="s">
        <v>1383</v>
      </c>
    </row>
    <row r="266" spans="1:8" x14ac:dyDescent="0.25">
      <c r="A266" s="7" t="s">
        <v>226</v>
      </c>
      <c r="B266" s="8" t="s">
        <v>1450</v>
      </c>
      <c r="C266" s="9">
        <v>0.91400000000000003</v>
      </c>
      <c r="D266" s="9">
        <v>0.29699999999999999</v>
      </c>
      <c r="E266" s="10">
        <v>16</v>
      </c>
      <c r="F266" s="10">
        <v>4.75</v>
      </c>
      <c r="G266" s="8" t="s">
        <v>13</v>
      </c>
      <c r="H266" s="7" t="s">
        <v>1383</v>
      </c>
    </row>
    <row r="267" spans="1:8" x14ac:dyDescent="0.25">
      <c r="A267" s="7" t="s">
        <v>226</v>
      </c>
      <c r="B267" s="8" t="s">
        <v>1450</v>
      </c>
      <c r="C267" s="9">
        <v>0.91400000000000003</v>
      </c>
      <c r="D267" s="9">
        <v>0.29599999999999999</v>
      </c>
      <c r="E267" s="10">
        <v>16</v>
      </c>
      <c r="F267" s="10">
        <v>4.74</v>
      </c>
      <c r="G267" s="8" t="s">
        <v>13</v>
      </c>
      <c r="H267" s="7" t="s">
        <v>1383</v>
      </c>
    </row>
    <row r="268" spans="1:8" x14ac:dyDescent="0.25">
      <c r="A268" s="7" t="s">
        <v>226</v>
      </c>
      <c r="B268" s="8" t="s">
        <v>1367</v>
      </c>
      <c r="C268" s="9">
        <v>1.4279999999999999</v>
      </c>
      <c r="D268" s="9">
        <v>0.29599999999999999</v>
      </c>
      <c r="E268" s="10">
        <v>16</v>
      </c>
      <c r="F268" s="10">
        <v>4.74</v>
      </c>
      <c r="G268" s="8" t="s">
        <v>13</v>
      </c>
      <c r="H268" s="7" t="s">
        <v>1383</v>
      </c>
    </row>
    <row r="269" spans="1:8" x14ac:dyDescent="0.25">
      <c r="A269" s="7" t="s">
        <v>226</v>
      </c>
      <c r="B269" s="8" t="s">
        <v>1451</v>
      </c>
      <c r="C269" s="9">
        <v>1.5620000000000001</v>
      </c>
      <c r="D269" s="9">
        <v>0.254</v>
      </c>
      <c r="E269" s="10">
        <v>16</v>
      </c>
      <c r="F269" s="10">
        <v>4.0599999999999996</v>
      </c>
      <c r="G269" s="8" t="s">
        <v>13</v>
      </c>
      <c r="H269" s="7" t="s">
        <v>1383</v>
      </c>
    </row>
    <row r="270" spans="1:8" x14ac:dyDescent="0.25">
      <c r="A270" s="7" t="s">
        <v>226</v>
      </c>
      <c r="B270" s="8" t="s">
        <v>1452</v>
      </c>
      <c r="C270" s="9">
        <v>0.75800000000000001</v>
      </c>
      <c r="D270" s="9">
        <v>0.253</v>
      </c>
      <c r="E270" s="10">
        <v>16</v>
      </c>
      <c r="F270" s="10">
        <v>4.05</v>
      </c>
      <c r="G270" s="8" t="s">
        <v>13</v>
      </c>
      <c r="H270" s="7" t="s">
        <v>1383</v>
      </c>
    </row>
    <row r="271" spans="1:8" x14ac:dyDescent="0.25">
      <c r="A271" s="7" t="s">
        <v>226</v>
      </c>
      <c r="B271" s="8" t="s">
        <v>1453</v>
      </c>
      <c r="C271" s="9">
        <v>0.55600000000000005</v>
      </c>
      <c r="D271" s="9">
        <v>0.252</v>
      </c>
      <c r="E271" s="10">
        <v>16</v>
      </c>
      <c r="F271" s="10">
        <v>4.04</v>
      </c>
      <c r="G271" s="8" t="s">
        <v>13</v>
      </c>
      <c r="H271" s="7" t="s">
        <v>1383</v>
      </c>
    </row>
    <row r="272" spans="1:8" x14ac:dyDescent="0.25">
      <c r="A272" s="7" t="s">
        <v>1303</v>
      </c>
      <c r="B272" s="8" t="s">
        <v>1454</v>
      </c>
      <c r="C272" s="9">
        <v>1.641</v>
      </c>
      <c r="D272" s="9">
        <v>0.246</v>
      </c>
      <c r="E272" s="10">
        <v>16</v>
      </c>
      <c r="F272" s="10">
        <v>3.94</v>
      </c>
      <c r="G272" s="8" t="s">
        <v>224</v>
      </c>
      <c r="H272" s="7" t="s">
        <v>1383</v>
      </c>
    </row>
    <row r="273" spans="1:8" x14ac:dyDescent="0.25">
      <c r="A273" s="7" t="s">
        <v>226</v>
      </c>
      <c r="B273" s="8" t="s">
        <v>1455</v>
      </c>
      <c r="C273" s="9">
        <v>0.26900000000000002</v>
      </c>
      <c r="D273" s="9">
        <v>0.23799999999999999</v>
      </c>
      <c r="E273" s="10">
        <v>16</v>
      </c>
      <c r="F273" s="10">
        <v>3.81</v>
      </c>
      <c r="G273" s="8" t="s">
        <v>13</v>
      </c>
      <c r="H273" s="7" t="s">
        <v>1383</v>
      </c>
    </row>
    <row r="274" spans="1:8" x14ac:dyDescent="0.25">
      <c r="A274" s="7" t="s">
        <v>226</v>
      </c>
      <c r="B274" s="8" t="s">
        <v>1456</v>
      </c>
      <c r="C274" s="9">
        <v>0.222</v>
      </c>
      <c r="D274" s="9">
        <v>0.215</v>
      </c>
      <c r="E274" s="10">
        <v>16</v>
      </c>
      <c r="F274" s="10">
        <v>3.44</v>
      </c>
      <c r="G274" s="8" t="s">
        <v>13</v>
      </c>
      <c r="H274" s="7" t="s">
        <v>1383</v>
      </c>
    </row>
    <row r="275" spans="1:8" x14ac:dyDescent="0.25">
      <c r="A275" s="7" t="s">
        <v>226</v>
      </c>
      <c r="B275" s="8" t="s">
        <v>1457</v>
      </c>
      <c r="C275" s="9">
        <v>0.26</v>
      </c>
      <c r="D275" s="9">
        <v>0.21</v>
      </c>
      <c r="E275" s="10">
        <v>16</v>
      </c>
      <c r="F275" s="10">
        <v>3.36</v>
      </c>
      <c r="G275" s="8" t="s">
        <v>13</v>
      </c>
      <c r="H275" s="7" t="s">
        <v>1383</v>
      </c>
    </row>
    <row r="276" spans="1:8" x14ac:dyDescent="0.25">
      <c r="A276" s="7" t="s">
        <v>226</v>
      </c>
      <c r="B276" s="8" t="s">
        <v>1458</v>
      </c>
      <c r="C276" s="9">
        <v>1.3340000000000001</v>
      </c>
      <c r="D276" s="9">
        <v>0.19400000000000001</v>
      </c>
      <c r="E276" s="10">
        <v>16</v>
      </c>
      <c r="F276" s="10">
        <v>3.1</v>
      </c>
      <c r="G276" s="8" t="s">
        <v>13</v>
      </c>
      <c r="H276" s="7" t="s">
        <v>1383</v>
      </c>
    </row>
    <row r="277" spans="1:8" x14ac:dyDescent="0.25">
      <c r="A277" s="7" t="s">
        <v>226</v>
      </c>
      <c r="B277" s="8" t="s">
        <v>1459</v>
      </c>
      <c r="C277" s="9">
        <v>0.17599999999999999</v>
      </c>
      <c r="D277" s="9">
        <v>0.17599999999999999</v>
      </c>
      <c r="E277" s="10">
        <v>16</v>
      </c>
      <c r="F277" s="10">
        <v>2.82</v>
      </c>
      <c r="G277" s="8" t="s">
        <v>13</v>
      </c>
      <c r="H277" s="7" t="s">
        <v>1383</v>
      </c>
    </row>
    <row r="278" spans="1:8" x14ac:dyDescent="0.25">
      <c r="A278" s="7" t="s">
        <v>226</v>
      </c>
      <c r="B278" s="8" t="s">
        <v>1460</v>
      </c>
      <c r="C278" s="9">
        <v>0.17399999999999999</v>
      </c>
      <c r="D278" s="9">
        <v>0.17399999999999999</v>
      </c>
      <c r="E278" s="10">
        <v>16</v>
      </c>
      <c r="F278" s="10">
        <v>2.78</v>
      </c>
      <c r="G278" s="8" t="s">
        <v>13</v>
      </c>
      <c r="H278" s="7" t="s">
        <v>1383</v>
      </c>
    </row>
    <row r="279" spans="1:8" x14ac:dyDescent="0.25">
      <c r="A279" s="7" t="s">
        <v>226</v>
      </c>
      <c r="B279" s="8" t="s">
        <v>1461</v>
      </c>
      <c r="C279" s="9">
        <v>5.8639999999999999</v>
      </c>
      <c r="D279" s="9">
        <v>0.16900000000000001</v>
      </c>
      <c r="E279" s="10">
        <v>16</v>
      </c>
      <c r="F279" s="10">
        <v>2.7</v>
      </c>
      <c r="G279" s="8" t="s">
        <v>13</v>
      </c>
      <c r="H279" s="7" t="s">
        <v>1383</v>
      </c>
    </row>
    <row r="280" spans="1:8" x14ac:dyDescent="0.25">
      <c r="A280" s="7" t="s">
        <v>226</v>
      </c>
      <c r="B280" s="8" t="s">
        <v>1462</v>
      </c>
      <c r="C280" s="9">
        <v>1.2130000000000001</v>
      </c>
      <c r="D280" s="9">
        <v>0.152</v>
      </c>
      <c r="E280" s="10">
        <v>16</v>
      </c>
      <c r="F280" s="10">
        <v>2.4300000000000002</v>
      </c>
      <c r="G280" s="8" t="s">
        <v>13</v>
      </c>
      <c r="H280" s="7" t="s">
        <v>1383</v>
      </c>
    </row>
    <row r="281" spans="1:8" x14ac:dyDescent="0.25">
      <c r="A281" s="7" t="s">
        <v>226</v>
      </c>
      <c r="B281" s="8" t="s">
        <v>1463</v>
      </c>
      <c r="C281" s="9">
        <v>0.155</v>
      </c>
      <c r="D281" s="9">
        <v>0.13800000000000001</v>
      </c>
      <c r="E281" s="10">
        <v>16</v>
      </c>
      <c r="F281" s="10">
        <v>2.21</v>
      </c>
      <c r="G281" s="8" t="s">
        <v>13</v>
      </c>
      <c r="H281" s="7" t="s">
        <v>1383</v>
      </c>
    </row>
    <row r="282" spans="1:8" x14ac:dyDescent="0.25">
      <c r="A282" s="7" t="s">
        <v>226</v>
      </c>
      <c r="B282" s="8" t="s">
        <v>1464</v>
      </c>
      <c r="C282" s="9">
        <v>1.2689999999999999</v>
      </c>
      <c r="D282" s="9">
        <v>0.129</v>
      </c>
      <c r="E282" s="10">
        <v>16</v>
      </c>
      <c r="F282" s="10">
        <v>2.0699999999999998</v>
      </c>
      <c r="G282" s="8" t="s">
        <v>13</v>
      </c>
      <c r="H282" s="7" t="s">
        <v>1383</v>
      </c>
    </row>
    <row r="283" spans="1:8" x14ac:dyDescent="0.25">
      <c r="A283" s="7" t="s">
        <v>226</v>
      </c>
      <c r="B283" s="8" t="s">
        <v>1465</v>
      </c>
      <c r="C283" s="9">
        <v>4.8639999999999999</v>
      </c>
      <c r="D283" s="9">
        <v>0.128</v>
      </c>
      <c r="E283" s="10">
        <v>16</v>
      </c>
      <c r="F283" s="10">
        <v>2.0499999999999998</v>
      </c>
      <c r="G283" s="8" t="s">
        <v>13</v>
      </c>
      <c r="H283" s="7" t="s">
        <v>1383</v>
      </c>
    </row>
    <row r="284" spans="1:8" x14ac:dyDescent="0.25">
      <c r="A284" s="7" t="s">
        <v>1303</v>
      </c>
      <c r="B284" s="8" t="s">
        <v>1466</v>
      </c>
      <c r="C284" s="9">
        <v>4.5670000000000002</v>
      </c>
      <c r="D284" s="9">
        <v>0.11899999999999999</v>
      </c>
      <c r="E284" s="10">
        <v>16</v>
      </c>
      <c r="F284" s="10">
        <v>1.9</v>
      </c>
      <c r="G284" s="8" t="s">
        <v>224</v>
      </c>
      <c r="H284" s="7" t="s">
        <v>1383</v>
      </c>
    </row>
    <row r="285" spans="1:8" x14ac:dyDescent="0.25">
      <c r="A285" s="7" t="s">
        <v>226</v>
      </c>
      <c r="B285" s="8" t="s">
        <v>1467</v>
      </c>
      <c r="C285" s="9">
        <v>0.108</v>
      </c>
      <c r="D285" s="9">
        <v>9.7000000000000003E-2</v>
      </c>
      <c r="E285" s="10">
        <v>16</v>
      </c>
      <c r="F285" s="10">
        <v>1.56</v>
      </c>
      <c r="G285" s="8" t="s">
        <v>13</v>
      </c>
      <c r="H285" s="7" t="s">
        <v>1383</v>
      </c>
    </row>
    <row r="286" spans="1:8" x14ac:dyDescent="0.25">
      <c r="A286" s="7" t="s">
        <v>226</v>
      </c>
      <c r="B286" s="8" t="s">
        <v>1468</v>
      </c>
      <c r="C286" s="9">
        <v>5.673</v>
      </c>
      <c r="D286" s="9">
        <v>8.7999999999999995E-2</v>
      </c>
      <c r="E286" s="10">
        <v>16</v>
      </c>
      <c r="F286" s="10">
        <v>1.42</v>
      </c>
      <c r="G286" s="8" t="s">
        <v>13</v>
      </c>
      <c r="H286" s="7" t="s">
        <v>1383</v>
      </c>
    </row>
    <row r="287" spans="1:8" x14ac:dyDescent="0.25">
      <c r="A287" s="7" t="s">
        <v>226</v>
      </c>
      <c r="B287" s="8" t="s">
        <v>1469</v>
      </c>
      <c r="C287" s="9">
        <v>7.3129999999999997</v>
      </c>
      <c r="D287" s="9">
        <v>8.1000000000000003E-2</v>
      </c>
      <c r="E287" s="10">
        <v>16</v>
      </c>
      <c r="F287" s="10">
        <v>1.3</v>
      </c>
      <c r="G287" s="8" t="s">
        <v>13</v>
      </c>
      <c r="H287" s="7" t="s">
        <v>1383</v>
      </c>
    </row>
    <row r="288" spans="1:8" x14ac:dyDescent="0.25">
      <c r="A288" s="7" t="s">
        <v>226</v>
      </c>
      <c r="B288" s="8" t="s">
        <v>1437</v>
      </c>
      <c r="C288" s="9">
        <v>2.2570000000000001</v>
      </c>
      <c r="D288" s="9">
        <v>8.1000000000000003E-2</v>
      </c>
      <c r="E288" s="10">
        <v>16</v>
      </c>
      <c r="F288" s="10">
        <v>1.3</v>
      </c>
      <c r="G288" s="8" t="s">
        <v>13</v>
      </c>
      <c r="H288" s="7" t="s">
        <v>1383</v>
      </c>
    </row>
    <row r="289" spans="1:8" x14ac:dyDescent="0.25">
      <c r="A289" s="7" t="s">
        <v>226</v>
      </c>
      <c r="B289" s="8" t="s">
        <v>1418</v>
      </c>
      <c r="C289" s="9">
        <v>0.748</v>
      </c>
      <c r="D289" s="9">
        <v>0.08</v>
      </c>
      <c r="E289" s="10">
        <v>16</v>
      </c>
      <c r="F289" s="10">
        <v>1.27</v>
      </c>
      <c r="G289" s="8" t="s">
        <v>13</v>
      </c>
      <c r="H289" s="7" t="s">
        <v>1383</v>
      </c>
    </row>
    <row r="290" spans="1:8" x14ac:dyDescent="0.25">
      <c r="A290" s="7" t="s">
        <v>226</v>
      </c>
      <c r="B290" s="8" t="s">
        <v>1470</v>
      </c>
      <c r="C290" s="9">
        <v>0.17299999999999999</v>
      </c>
      <c r="D290" s="9">
        <v>6.5000000000000002E-2</v>
      </c>
      <c r="E290" s="10">
        <v>16</v>
      </c>
      <c r="F290" s="10">
        <v>1.03</v>
      </c>
      <c r="G290" s="8" t="s">
        <v>13</v>
      </c>
      <c r="H290" s="7" t="s">
        <v>1383</v>
      </c>
    </row>
    <row r="291" spans="1:8" x14ac:dyDescent="0.25">
      <c r="A291" s="7" t="s">
        <v>226</v>
      </c>
      <c r="B291" s="8" t="s">
        <v>1471</v>
      </c>
      <c r="C291" s="9">
        <v>0.48899999999999999</v>
      </c>
      <c r="D291" s="9">
        <v>6.4000000000000001E-2</v>
      </c>
      <c r="E291" s="10">
        <v>16</v>
      </c>
      <c r="F291" s="10">
        <v>1.03</v>
      </c>
      <c r="G291" s="8" t="s">
        <v>13</v>
      </c>
      <c r="H291" s="7" t="s">
        <v>1383</v>
      </c>
    </row>
    <row r="292" spans="1:8" x14ac:dyDescent="0.25">
      <c r="A292" s="7" t="s">
        <v>226</v>
      </c>
      <c r="B292" s="8" t="s">
        <v>1472</v>
      </c>
      <c r="C292" s="9">
        <v>0.26800000000000002</v>
      </c>
      <c r="D292" s="9">
        <v>6.2E-2</v>
      </c>
      <c r="E292" s="10">
        <v>16</v>
      </c>
      <c r="F292" s="10">
        <v>1</v>
      </c>
      <c r="G292" s="8" t="s">
        <v>13</v>
      </c>
      <c r="H292" s="7" t="s">
        <v>1383</v>
      </c>
    </row>
    <row r="293" spans="1:8" x14ac:dyDescent="0.25">
      <c r="A293" s="7" t="s">
        <v>226</v>
      </c>
      <c r="B293" s="8" t="s">
        <v>1473</v>
      </c>
      <c r="C293" s="9">
        <v>6.5819999999999999</v>
      </c>
      <c r="D293" s="9">
        <v>6.2E-2</v>
      </c>
      <c r="E293" s="10">
        <v>16</v>
      </c>
      <c r="F293" s="10">
        <v>0.99</v>
      </c>
      <c r="G293" s="8" t="s">
        <v>13</v>
      </c>
      <c r="H293" s="7" t="s">
        <v>1383</v>
      </c>
    </row>
    <row r="294" spans="1:8" x14ac:dyDescent="0.25">
      <c r="A294" s="7" t="s">
        <v>226</v>
      </c>
      <c r="B294" s="8" t="s">
        <v>1474</v>
      </c>
      <c r="C294" s="9">
        <v>2.258</v>
      </c>
      <c r="D294" s="9">
        <v>5.8999999999999997E-2</v>
      </c>
      <c r="E294" s="10">
        <v>16</v>
      </c>
      <c r="F294" s="10">
        <v>0.94</v>
      </c>
      <c r="G294" s="8" t="s">
        <v>13</v>
      </c>
      <c r="H294" s="7" t="s">
        <v>1383</v>
      </c>
    </row>
    <row r="295" spans="1:8" x14ac:dyDescent="0.25">
      <c r="A295" s="7" t="s">
        <v>226</v>
      </c>
      <c r="B295" s="8" t="s">
        <v>1384</v>
      </c>
      <c r="C295" s="9">
        <v>3.915</v>
      </c>
      <c r="D295" s="9">
        <v>5.3999999999999999E-2</v>
      </c>
      <c r="E295" s="10">
        <v>16</v>
      </c>
      <c r="F295" s="10">
        <v>0.87</v>
      </c>
      <c r="G295" s="8" t="s">
        <v>13</v>
      </c>
      <c r="H295" s="7" t="s">
        <v>1383</v>
      </c>
    </row>
    <row r="296" spans="1:8" x14ac:dyDescent="0.25">
      <c r="A296" s="7" t="s">
        <v>226</v>
      </c>
      <c r="B296" s="8" t="s">
        <v>1475</v>
      </c>
      <c r="C296" s="9">
        <v>9.298</v>
      </c>
      <c r="D296" s="9">
        <v>5.3999999999999999E-2</v>
      </c>
      <c r="E296" s="10">
        <v>16</v>
      </c>
      <c r="F296" s="10">
        <v>0.86</v>
      </c>
      <c r="G296" s="8" t="s">
        <v>13</v>
      </c>
      <c r="H296" s="7" t="s">
        <v>1383</v>
      </c>
    </row>
    <row r="297" spans="1:8" x14ac:dyDescent="0.25">
      <c r="A297" s="7" t="s">
        <v>226</v>
      </c>
      <c r="B297" s="8" t="s">
        <v>1332</v>
      </c>
      <c r="C297" s="9">
        <v>8.593</v>
      </c>
      <c r="D297" s="9">
        <v>4.2000000000000003E-2</v>
      </c>
      <c r="E297" s="10">
        <v>16</v>
      </c>
      <c r="F297" s="10">
        <v>0.67</v>
      </c>
      <c r="G297" s="8" t="s">
        <v>13</v>
      </c>
      <c r="H297" s="7" t="s">
        <v>1383</v>
      </c>
    </row>
    <row r="298" spans="1:8" x14ac:dyDescent="0.25">
      <c r="A298" s="7" t="s">
        <v>226</v>
      </c>
      <c r="B298" s="8" t="s">
        <v>1476</v>
      </c>
      <c r="C298" s="9">
        <v>13.513</v>
      </c>
      <c r="D298" s="9">
        <v>3.9E-2</v>
      </c>
      <c r="E298" s="10">
        <v>16</v>
      </c>
      <c r="F298" s="10">
        <v>0.63</v>
      </c>
      <c r="G298" s="8" t="s">
        <v>13</v>
      </c>
      <c r="H298" s="7" t="s">
        <v>1383</v>
      </c>
    </row>
    <row r="299" spans="1:8" x14ac:dyDescent="0.25">
      <c r="A299" s="7" t="s">
        <v>226</v>
      </c>
      <c r="B299" s="8" t="s">
        <v>1281</v>
      </c>
      <c r="C299" s="9">
        <v>3.863</v>
      </c>
      <c r="D299" s="9">
        <v>3.6999999999999998E-2</v>
      </c>
      <c r="E299" s="10">
        <v>16</v>
      </c>
      <c r="F299" s="10">
        <v>0.59</v>
      </c>
      <c r="G299" s="8" t="s">
        <v>13</v>
      </c>
      <c r="H299" s="7" t="s">
        <v>1383</v>
      </c>
    </row>
    <row r="300" spans="1:8" x14ac:dyDescent="0.25">
      <c r="A300" s="7" t="s">
        <v>226</v>
      </c>
      <c r="B300" s="8" t="s">
        <v>1477</v>
      </c>
      <c r="C300" s="9">
        <v>0.13500000000000001</v>
      </c>
      <c r="D300" s="9">
        <v>3.5000000000000003E-2</v>
      </c>
      <c r="E300" s="10">
        <v>16</v>
      </c>
      <c r="F300" s="10">
        <v>0.55000000000000004</v>
      </c>
      <c r="G300" s="8" t="s">
        <v>13</v>
      </c>
      <c r="H300" s="7" t="s">
        <v>1383</v>
      </c>
    </row>
    <row r="301" spans="1:8" x14ac:dyDescent="0.25">
      <c r="A301" s="7" t="s">
        <v>226</v>
      </c>
      <c r="B301" s="8" t="s">
        <v>1455</v>
      </c>
      <c r="C301" s="9">
        <v>0.26900000000000002</v>
      </c>
      <c r="D301" s="9">
        <v>3.1E-2</v>
      </c>
      <c r="E301" s="10">
        <v>16</v>
      </c>
      <c r="F301" s="10">
        <v>0.49</v>
      </c>
      <c r="G301" s="8" t="s">
        <v>13</v>
      </c>
      <c r="H301" s="7" t="s">
        <v>1383</v>
      </c>
    </row>
    <row r="302" spans="1:8" x14ac:dyDescent="0.25">
      <c r="A302" s="7" t="s">
        <v>226</v>
      </c>
      <c r="B302" s="8" t="s">
        <v>1385</v>
      </c>
      <c r="C302" s="9">
        <v>2.5169999999999999</v>
      </c>
      <c r="D302" s="9">
        <v>0.03</v>
      </c>
      <c r="E302" s="10">
        <v>16</v>
      </c>
      <c r="F302" s="10">
        <v>0.48</v>
      </c>
      <c r="G302" s="8" t="s">
        <v>13</v>
      </c>
      <c r="H302" s="7" t="s">
        <v>1383</v>
      </c>
    </row>
    <row r="303" spans="1:8" x14ac:dyDescent="0.25">
      <c r="A303" s="7" t="s">
        <v>226</v>
      </c>
      <c r="B303" s="8" t="s">
        <v>1288</v>
      </c>
      <c r="C303" s="9">
        <v>3.6850000000000001</v>
      </c>
      <c r="D303" s="9">
        <v>2.8000000000000001E-2</v>
      </c>
      <c r="E303" s="10">
        <v>16</v>
      </c>
      <c r="F303" s="10">
        <v>0.44</v>
      </c>
      <c r="G303" s="8" t="s">
        <v>13</v>
      </c>
      <c r="H303" s="7" t="s">
        <v>1383</v>
      </c>
    </row>
    <row r="304" spans="1:8" x14ac:dyDescent="0.25">
      <c r="A304" s="7" t="s">
        <v>226</v>
      </c>
      <c r="B304" s="8" t="s">
        <v>1478</v>
      </c>
      <c r="C304" s="9">
        <v>8.6869999999999994</v>
      </c>
      <c r="D304" s="9">
        <v>2.5000000000000001E-2</v>
      </c>
      <c r="E304" s="10">
        <v>16</v>
      </c>
      <c r="F304" s="10">
        <v>0.4</v>
      </c>
      <c r="G304" s="8" t="s">
        <v>13</v>
      </c>
      <c r="H304" s="7" t="s">
        <v>1383</v>
      </c>
    </row>
    <row r="305" spans="1:8" x14ac:dyDescent="0.25">
      <c r="A305" s="7" t="s">
        <v>226</v>
      </c>
      <c r="B305" s="8" t="s">
        <v>1479</v>
      </c>
      <c r="C305" s="9">
        <v>1.2070000000000001</v>
      </c>
      <c r="D305" s="9">
        <v>2.1999999999999999E-2</v>
      </c>
      <c r="E305" s="10">
        <v>16</v>
      </c>
      <c r="F305" s="10">
        <v>0.35</v>
      </c>
      <c r="G305" s="8" t="s">
        <v>13</v>
      </c>
      <c r="H305" s="7" t="s">
        <v>1383</v>
      </c>
    </row>
    <row r="306" spans="1:8" x14ac:dyDescent="0.25">
      <c r="A306" s="7" t="s">
        <v>226</v>
      </c>
      <c r="B306" s="8" t="s">
        <v>1480</v>
      </c>
      <c r="C306" s="9">
        <v>1.8</v>
      </c>
      <c r="D306" s="9">
        <v>2.1000000000000001E-2</v>
      </c>
      <c r="E306" s="10">
        <v>16</v>
      </c>
      <c r="F306" s="10">
        <v>0.33</v>
      </c>
      <c r="G306" s="8" t="s">
        <v>13</v>
      </c>
      <c r="H306" s="7" t="s">
        <v>1383</v>
      </c>
    </row>
    <row r="307" spans="1:8" x14ac:dyDescent="0.25">
      <c r="A307" s="7" t="s">
        <v>1303</v>
      </c>
      <c r="B307" s="8" t="s">
        <v>1481</v>
      </c>
      <c r="C307" s="9">
        <v>1.7490000000000001</v>
      </c>
      <c r="D307" s="9">
        <v>1.9E-2</v>
      </c>
      <c r="E307" s="10">
        <v>16</v>
      </c>
      <c r="F307" s="10">
        <v>0.31</v>
      </c>
      <c r="G307" s="8" t="s">
        <v>224</v>
      </c>
      <c r="H307" s="7" t="s">
        <v>1383</v>
      </c>
    </row>
    <row r="308" spans="1:8" x14ac:dyDescent="0.25">
      <c r="A308" s="7" t="s">
        <v>226</v>
      </c>
      <c r="B308" s="8" t="s">
        <v>1482</v>
      </c>
      <c r="C308" s="9">
        <v>2.1259999999999999</v>
      </c>
      <c r="D308" s="9">
        <v>1.7999999999999999E-2</v>
      </c>
      <c r="E308" s="10">
        <v>16</v>
      </c>
      <c r="F308" s="10">
        <v>0.28999999999999998</v>
      </c>
      <c r="G308" s="8" t="s">
        <v>13</v>
      </c>
      <c r="H308" s="7" t="s">
        <v>1383</v>
      </c>
    </row>
    <row r="309" spans="1:8" x14ac:dyDescent="0.25">
      <c r="A309" s="7" t="s">
        <v>1303</v>
      </c>
      <c r="B309" s="8" t="s">
        <v>1483</v>
      </c>
      <c r="C309" s="9">
        <v>0.71699999999999997</v>
      </c>
      <c r="D309" s="9">
        <v>1.2999999999999999E-2</v>
      </c>
      <c r="E309" s="10">
        <v>16</v>
      </c>
      <c r="F309" s="10">
        <v>0.21</v>
      </c>
      <c r="G309" s="8" t="s">
        <v>224</v>
      </c>
      <c r="H309" s="7" t="s">
        <v>1383</v>
      </c>
    </row>
    <row r="310" spans="1:8" x14ac:dyDescent="0.25">
      <c r="A310" s="7" t="s">
        <v>226</v>
      </c>
      <c r="B310" s="8" t="s">
        <v>1484</v>
      </c>
      <c r="C310" s="9">
        <v>0.7</v>
      </c>
      <c r="D310" s="9">
        <v>1.2E-2</v>
      </c>
      <c r="E310" s="10">
        <v>16</v>
      </c>
      <c r="F310" s="10">
        <v>0.2</v>
      </c>
      <c r="G310" s="8" t="s">
        <v>13</v>
      </c>
      <c r="H310" s="7" t="s">
        <v>1383</v>
      </c>
    </row>
    <row r="311" spans="1:8" x14ac:dyDescent="0.25">
      <c r="A311" s="7"/>
      <c r="B311" s="8"/>
      <c r="C311" s="11">
        <f>SUM(C187:C310)</f>
        <v>257.32800000000003</v>
      </c>
      <c r="D311" s="11">
        <f>SUM(D187:D310)</f>
        <v>79.924000000000049</v>
      </c>
      <c r="E311" s="10"/>
      <c r="F311" s="12">
        <f>D311*E310</f>
        <v>1278.7840000000008</v>
      </c>
      <c r="G311" s="8"/>
      <c r="H311" s="13" t="s">
        <v>176</v>
      </c>
    </row>
    <row r="312" spans="1:8" x14ac:dyDescent="0.25">
      <c r="A312" s="7" t="s">
        <v>226</v>
      </c>
      <c r="B312" s="8" t="s">
        <v>1485</v>
      </c>
      <c r="C312" s="9">
        <v>8.1270000000000007</v>
      </c>
      <c r="D312" s="9">
        <v>1.9990000000000001</v>
      </c>
      <c r="E312" s="10">
        <v>16</v>
      </c>
      <c r="F312" s="10">
        <v>31.98</v>
      </c>
      <c r="G312" s="8" t="s">
        <v>13</v>
      </c>
      <c r="H312" s="7" t="s">
        <v>1486</v>
      </c>
    </row>
    <row r="313" spans="1:8" x14ac:dyDescent="0.25">
      <c r="A313" s="7" t="s">
        <v>226</v>
      </c>
      <c r="B313" s="8" t="s">
        <v>1338</v>
      </c>
      <c r="C313" s="9">
        <v>1.8080000000000001</v>
      </c>
      <c r="D313" s="9">
        <v>1.3069999999999999</v>
      </c>
      <c r="E313" s="10">
        <v>16</v>
      </c>
      <c r="F313" s="10">
        <v>20.91</v>
      </c>
      <c r="G313" s="8" t="s">
        <v>13</v>
      </c>
      <c r="H313" s="7" t="s">
        <v>1486</v>
      </c>
    </row>
    <row r="314" spans="1:8" x14ac:dyDescent="0.25">
      <c r="A314" s="7" t="s">
        <v>226</v>
      </c>
      <c r="B314" s="8" t="s">
        <v>1381</v>
      </c>
      <c r="C314" s="9">
        <v>1.2589999999999999</v>
      </c>
      <c r="D314" s="9">
        <v>1.1559999999999999</v>
      </c>
      <c r="E314" s="10">
        <v>16</v>
      </c>
      <c r="F314" s="10">
        <v>18.489999999999998</v>
      </c>
      <c r="G314" s="8" t="s">
        <v>13</v>
      </c>
      <c r="H314" s="7" t="s">
        <v>1486</v>
      </c>
    </row>
    <row r="315" spans="1:8" x14ac:dyDescent="0.25">
      <c r="A315" s="7" t="s">
        <v>226</v>
      </c>
      <c r="B315" s="8" t="s">
        <v>1487</v>
      </c>
      <c r="C315" s="9">
        <v>1.0760000000000001</v>
      </c>
      <c r="D315" s="9">
        <v>1.075</v>
      </c>
      <c r="E315" s="10">
        <v>16</v>
      </c>
      <c r="F315" s="10">
        <v>17.21</v>
      </c>
      <c r="G315" s="8" t="s">
        <v>13</v>
      </c>
      <c r="H315" s="7" t="s">
        <v>1486</v>
      </c>
    </row>
    <row r="316" spans="1:8" x14ac:dyDescent="0.25">
      <c r="A316" s="7" t="s">
        <v>226</v>
      </c>
      <c r="B316" s="8" t="s">
        <v>1488</v>
      </c>
      <c r="C316" s="9">
        <v>0.874</v>
      </c>
      <c r="D316" s="9">
        <v>0.54</v>
      </c>
      <c r="E316" s="10">
        <v>16</v>
      </c>
      <c r="F316" s="10">
        <v>8.64</v>
      </c>
      <c r="G316" s="8" t="s">
        <v>13</v>
      </c>
      <c r="H316" s="7" t="s">
        <v>1486</v>
      </c>
    </row>
    <row r="317" spans="1:8" x14ac:dyDescent="0.25">
      <c r="A317" s="7" t="s">
        <v>226</v>
      </c>
      <c r="B317" s="8" t="s">
        <v>1489</v>
      </c>
      <c r="C317" s="9">
        <v>0.70299999999999996</v>
      </c>
      <c r="D317" s="9">
        <v>0.47</v>
      </c>
      <c r="E317" s="10">
        <v>16</v>
      </c>
      <c r="F317" s="10">
        <v>7.52</v>
      </c>
      <c r="G317" s="8" t="s">
        <v>13</v>
      </c>
      <c r="H317" s="7" t="s">
        <v>1486</v>
      </c>
    </row>
    <row r="318" spans="1:8" x14ac:dyDescent="0.25">
      <c r="A318" s="7" t="s">
        <v>226</v>
      </c>
      <c r="B318" s="8" t="s">
        <v>1490</v>
      </c>
      <c r="C318" s="9">
        <v>0.46800000000000003</v>
      </c>
      <c r="D318" s="9">
        <v>0.433</v>
      </c>
      <c r="E318" s="10">
        <v>16</v>
      </c>
      <c r="F318" s="10">
        <v>6.93</v>
      </c>
      <c r="G318" s="8" t="s">
        <v>13</v>
      </c>
      <c r="H318" s="7" t="s">
        <v>1486</v>
      </c>
    </row>
    <row r="319" spans="1:8" x14ac:dyDescent="0.25">
      <c r="A319" s="7" t="s">
        <v>226</v>
      </c>
      <c r="B319" s="8" t="s">
        <v>1345</v>
      </c>
      <c r="C319" s="9">
        <v>1.708</v>
      </c>
      <c r="D319" s="9">
        <v>0.33700000000000002</v>
      </c>
      <c r="E319" s="10">
        <v>16</v>
      </c>
      <c r="F319" s="10">
        <v>5.39</v>
      </c>
      <c r="G319" s="8" t="s">
        <v>13</v>
      </c>
      <c r="H319" s="7" t="s">
        <v>1486</v>
      </c>
    </row>
    <row r="320" spans="1:8" x14ac:dyDescent="0.25">
      <c r="A320" s="7" t="s">
        <v>226</v>
      </c>
      <c r="B320" s="8" t="s">
        <v>1491</v>
      </c>
      <c r="C320" s="9">
        <v>0.83499999999999996</v>
      </c>
      <c r="D320" s="9">
        <v>0.32700000000000001</v>
      </c>
      <c r="E320" s="10">
        <v>16</v>
      </c>
      <c r="F320" s="10">
        <v>5.24</v>
      </c>
      <c r="G320" s="8" t="s">
        <v>13</v>
      </c>
      <c r="H320" s="7" t="s">
        <v>1486</v>
      </c>
    </row>
    <row r="321" spans="1:8" x14ac:dyDescent="0.25">
      <c r="A321" s="7" t="s">
        <v>226</v>
      </c>
      <c r="B321" s="8" t="s">
        <v>1492</v>
      </c>
      <c r="C321" s="9">
        <v>0.504</v>
      </c>
      <c r="D321" s="9">
        <v>0.307</v>
      </c>
      <c r="E321" s="10">
        <v>16</v>
      </c>
      <c r="F321" s="10">
        <v>4.91</v>
      </c>
      <c r="G321" s="8" t="s">
        <v>13</v>
      </c>
      <c r="H321" s="7" t="s">
        <v>1486</v>
      </c>
    </row>
    <row r="322" spans="1:8" x14ac:dyDescent="0.25">
      <c r="A322" s="7" t="s">
        <v>226</v>
      </c>
      <c r="B322" s="8" t="s">
        <v>1493</v>
      </c>
      <c r="C322" s="9">
        <v>0.33700000000000002</v>
      </c>
      <c r="D322" s="9">
        <v>0.28499999999999998</v>
      </c>
      <c r="E322" s="10">
        <v>16</v>
      </c>
      <c r="F322" s="10">
        <v>4.5599999999999996</v>
      </c>
      <c r="G322" s="8" t="s">
        <v>13</v>
      </c>
      <c r="H322" s="7" t="s">
        <v>1486</v>
      </c>
    </row>
    <row r="323" spans="1:8" x14ac:dyDescent="0.25">
      <c r="A323" s="7" t="s">
        <v>226</v>
      </c>
      <c r="B323" s="8" t="s">
        <v>1494</v>
      </c>
      <c r="C323" s="9">
        <v>0.29499999999999998</v>
      </c>
      <c r="D323" s="9">
        <v>0.26800000000000002</v>
      </c>
      <c r="E323" s="10">
        <v>16</v>
      </c>
      <c r="F323" s="10">
        <v>4.29</v>
      </c>
      <c r="G323" s="8" t="s">
        <v>13</v>
      </c>
      <c r="H323" s="7" t="s">
        <v>1486</v>
      </c>
    </row>
    <row r="324" spans="1:8" x14ac:dyDescent="0.25">
      <c r="A324" s="7" t="s">
        <v>226</v>
      </c>
      <c r="B324" s="8" t="s">
        <v>1495</v>
      </c>
      <c r="C324" s="9">
        <v>0.55100000000000005</v>
      </c>
      <c r="D324" s="9">
        <v>0.253</v>
      </c>
      <c r="E324" s="10">
        <v>16</v>
      </c>
      <c r="F324" s="10">
        <v>4.04</v>
      </c>
      <c r="G324" s="8" t="s">
        <v>13</v>
      </c>
      <c r="H324" s="7" t="s">
        <v>1486</v>
      </c>
    </row>
    <row r="325" spans="1:8" x14ac:dyDescent="0.25">
      <c r="A325" s="7" t="s">
        <v>226</v>
      </c>
      <c r="B325" s="8" t="s">
        <v>1495</v>
      </c>
      <c r="C325" s="9">
        <v>0.55100000000000005</v>
      </c>
      <c r="D325" s="9">
        <v>0.251</v>
      </c>
      <c r="E325" s="10">
        <v>16</v>
      </c>
      <c r="F325" s="10">
        <v>4.0199999999999996</v>
      </c>
      <c r="G325" s="8" t="s">
        <v>13</v>
      </c>
      <c r="H325" s="7" t="s">
        <v>1486</v>
      </c>
    </row>
    <row r="326" spans="1:8" x14ac:dyDescent="0.25">
      <c r="A326" s="7" t="s">
        <v>226</v>
      </c>
      <c r="B326" s="8" t="s">
        <v>1496</v>
      </c>
      <c r="C326" s="9">
        <v>2.7709999999999999</v>
      </c>
      <c r="D326" s="9">
        <v>0.20100000000000001</v>
      </c>
      <c r="E326" s="10">
        <v>16</v>
      </c>
      <c r="F326" s="10">
        <v>3.22</v>
      </c>
      <c r="G326" s="8" t="s">
        <v>13</v>
      </c>
      <c r="H326" s="7" t="s">
        <v>1486</v>
      </c>
    </row>
    <row r="327" spans="1:8" x14ac:dyDescent="0.25">
      <c r="A327" s="7" t="s">
        <v>226</v>
      </c>
      <c r="B327" s="8" t="s">
        <v>1488</v>
      </c>
      <c r="C327" s="9">
        <v>0.874</v>
      </c>
      <c r="D327" s="9">
        <v>0.191</v>
      </c>
      <c r="E327" s="10">
        <v>16</v>
      </c>
      <c r="F327" s="10">
        <v>3.06</v>
      </c>
      <c r="G327" s="8" t="s">
        <v>13</v>
      </c>
      <c r="H327" s="7" t="s">
        <v>1486</v>
      </c>
    </row>
    <row r="328" spans="1:8" x14ac:dyDescent="0.25">
      <c r="A328" s="7" t="s">
        <v>226</v>
      </c>
      <c r="B328" s="8" t="s">
        <v>1497</v>
      </c>
      <c r="C328" s="9">
        <v>0.59499999999999997</v>
      </c>
      <c r="D328" s="9">
        <v>0.127</v>
      </c>
      <c r="E328" s="10">
        <v>16</v>
      </c>
      <c r="F328" s="10">
        <v>2.04</v>
      </c>
      <c r="G328" s="8" t="s">
        <v>13</v>
      </c>
      <c r="H328" s="7" t="s">
        <v>1486</v>
      </c>
    </row>
    <row r="329" spans="1:8" x14ac:dyDescent="0.25">
      <c r="A329" s="7" t="s">
        <v>226</v>
      </c>
      <c r="B329" s="8" t="s">
        <v>1498</v>
      </c>
      <c r="C329" s="9">
        <v>0.20799999999999999</v>
      </c>
      <c r="D329" s="9">
        <v>8.5999999999999993E-2</v>
      </c>
      <c r="E329" s="10">
        <v>16</v>
      </c>
      <c r="F329" s="10">
        <v>1.38</v>
      </c>
      <c r="G329" s="8" t="s">
        <v>13</v>
      </c>
      <c r="H329" s="7" t="s">
        <v>1486</v>
      </c>
    </row>
    <row r="330" spans="1:8" x14ac:dyDescent="0.25">
      <c r="A330" s="7" t="s">
        <v>226</v>
      </c>
      <c r="B330" s="8" t="s">
        <v>1310</v>
      </c>
      <c r="C330" s="9">
        <v>0.67600000000000005</v>
      </c>
      <c r="D330" s="9">
        <v>3.5000000000000003E-2</v>
      </c>
      <c r="E330" s="10">
        <v>16</v>
      </c>
      <c r="F330" s="10">
        <v>0.56000000000000005</v>
      </c>
      <c r="G330" s="8" t="s">
        <v>13</v>
      </c>
      <c r="H330" s="7" t="s">
        <v>1486</v>
      </c>
    </row>
    <row r="331" spans="1:8" x14ac:dyDescent="0.25">
      <c r="A331" s="7"/>
      <c r="B331" s="8"/>
      <c r="C331" s="11">
        <f>SUM(C312:C330)</f>
        <v>24.219999999999995</v>
      </c>
      <c r="D331" s="11">
        <f>SUM(D312:D330)</f>
        <v>9.6480000000000015</v>
      </c>
      <c r="E331" s="10"/>
      <c r="F331" s="12">
        <f>D331*E330</f>
        <v>154.36800000000002</v>
      </c>
      <c r="G331" s="8"/>
      <c r="H331" s="13" t="s">
        <v>176</v>
      </c>
    </row>
    <row r="332" spans="1:8" x14ac:dyDescent="0.25">
      <c r="A332" s="7" t="s">
        <v>226</v>
      </c>
      <c r="B332" s="8" t="s">
        <v>1499</v>
      </c>
      <c r="C332" s="9">
        <v>1.9390000000000001</v>
      </c>
      <c r="D332" s="9">
        <v>0.94899999999999995</v>
      </c>
      <c r="E332" s="10">
        <v>16</v>
      </c>
      <c r="F332" s="10">
        <v>15.18</v>
      </c>
      <c r="G332" s="8" t="s">
        <v>13</v>
      </c>
      <c r="H332" s="7" t="s">
        <v>1500</v>
      </c>
    </row>
    <row r="333" spans="1:8" x14ac:dyDescent="0.25">
      <c r="A333" s="7" t="s">
        <v>226</v>
      </c>
      <c r="B333" s="8" t="s">
        <v>1501</v>
      </c>
      <c r="C333" s="9">
        <v>3.35</v>
      </c>
      <c r="D333" s="9">
        <v>0.53400000000000003</v>
      </c>
      <c r="E333" s="10">
        <v>16</v>
      </c>
      <c r="F333" s="10">
        <v>8.5500000000000007</v>
      </c>
      <c r="G333" s="8" t="s">
        <v>13</v>
      </c>
      <c r="H333" s="7" t="s">
        <v>1500</v>
      </c>
    </row>
    <row r="334" spans="1:8" x14ac:dyDescent="0.25">
      <c r="A334" s="7" t="s">
        <v>226</v>
      </c>
      <c r="B334" s="8" t="s">
        <v>1502</v>
      </c>
      <c r="C334" s="9">
        <v>0.52900000000000003</v>
      </c>
      <c r="D334" s="9">
        <v>0.48899999999999999</v>
      </c>
      <c r="E334" s="10">
        <v>16</v>
      </c>
      <c r="F334" s="10">
        <v>7.82</v>
      </c>
      <c r="G334" s="8" t="s">
        <v>13</v>
      </c>
      <c r="H334" s="7" t="s">
        <v>1500</v>
      </c>
    </row>
    <row r="335" spans="1:8" x14ac:dyDescent="0.25">
      <c r="A335" s="7" t="s">
        <v>226</v>
      </c>
      <c r="B335" s="8" t="s">
        <v>1503</v>
      </c>
      <c r="C335" s="9">
        <v>0.48299999999999998</v>
      </c>
      <c r="D335" s="9">
        <v>0.48</v>
      </c>
      <c r="E335" s="10">
        <v>16</v>
      </c>
      <c r="F335" s="10">
        <v>7.68</v>
      </c>
      <c r="G335" s="8" t="s">
        <v>13</v>
      </c>
      <c r="H335" s="7" t="s">
        <v>1500</v>
      </c>
    </row>
    <row r="336" spans="1:8" x14ac:dyDescent="0.25">
      <c r="A336" s="7" t="s">
        <v>226</v>
      </c>
      <c r="B336" s="8" t="s">
        <v>1504</v>
      </c>
      <c r="C336" s="9">
        <v>0.35699999999999998</v>
      </c>
      <c r="D336" s="9">
        <v>0.35499999999999998</v>
      </c>
      <c r="E336" s="10">
        <v>16</v>
      </c>
      <c r="F336" s="10">
        <v>5.69</v>
      </c>
      <c r="G336" s="8" t="s">
        <v>13</v>
      </c>
      <c r="H336" s="7" t="s">
        <v>1500</v>
      </c>
    </row>
    <row r="337" spans="1:8" x14ac:dyDescent="0.25">
      <c r="A337" s="7" t="s">
        <v>226</v>
      </c>
      <c r="B337" s="8" t="s">
        <v>1505</v>
      </c>
      <c r="C337" s="9">
        <v>0.47</v>
      </c>
      <c r="D337" s="9">
        <v>0.32</v>
      </c>
      <c r="E337" s="10">
        <v>16</v>
      </c>
      <c r="F337" s="10">
        <v>5.12</v>
      </c>
      <c r="G337" s="8" t="s">
        <v>13</v>
      </c>
      <c r="H337" s="7" t="s">
        <v>1500</v>
      </c>
    </row>
    <row r="338" spans="1:8" x14ac:dyDescent="0.25">
      <c r="A338" s="7" t="s">
        <v>226</v>
      </c>
      <c r="B338" s="8" t="s">
        <v>1506</v>
      </c>
      <c r="C338" s="9">
        <v>1.2</v>
      </c>
      <c r="D338" s="9">
        <v>0.28899999999999998</v>
      </c>
      <c r="E338" s="10">
        <v>16</v>
      </c>
      <c r="F338" s="10">
        <v>4.63</v>
      </c>
      <c r="G338" s="8" t="s">
        <v>13</v>
      </c>
      <c r="H338" s="7" t="s">
        <v>1500</v>
      </c>
    </row>
    <row r="339" spans="1:8" x14ac:dyDescent="0.25">
      <c r="A339" s="7" t="s">
        <v>226</v>
      </c>
      <c r="B339" s="8" t="s">
        <v>1356</v>
      </c>
      <c r="C339" s="9">
        <v>1.2749999999999999</v>
      </c>
      <c r="D339" s="9">
        <v>0.25600000000000001</v>
      </c>
      <c r="E339" s="10">
        <v>16</v>
      </c>
      <c r="F339" s="10">
        <v>4.0999999999999996</v>
      </c>
      <c r="G339" s="8" t="s">
        <v>13</v>
      </c>
      <c r="H339" s="7" t="s">
        <v>1500</v>
      </c>
    </row>
    <row r="340" spans="1:8" x14ac:dyDescent="0.25">
      <c r="A340" s="7" t="s">
        <v>226</v>
      </c>
      <c r="B340" s="8" t="s">
        <v>1507</v>
      </c>
      <c r="C340" s="9">
        <v>0.34399999999999997</v>
      </c>
      <c r="D340" s="9">
        <v>0.19</v>
      </c>
      <c r="E340" s="10">
        <v>16</v>
      </c>
      <c r="F340" s="10">
        <v>3.05</v>
      </c>
      <c r="G340" s="8" t="s">
        <v>13</v>
      </c>
      <c r="H340" s="7" t="s">
        <v>1500</v>
      </c>
    </row>
    <row r="341" spans="1:8" x14ac:dyDescent="0.25">
      <c r="A341" s="7" t="s">
        <v>226</v>
      </c>
      <c r="B341" s="8" t="s">
        <v>1508</v>
      </c>
      <c r="C341" s="9">
        <v>0.186</v>
      </c>
      <c r="D341" s="9">
        <v>0.186</v>
      </c>
      <c r="E341" s="10">
        <v>16</v>
      </c>
      <c r="F341" s="10">
        <v>2.98</v>
      </c>
      <c r="G341" s="8" t="s">
        <v>13</v>
      </c>
      <c r="H341" s="7" t="s">
        <v>1500</v>
      </c>
    </row>
    <row r="342" spans="1:8" x14ac:dyDescent="0.25">
      <c r="A342" s="7" t="s">
        <v>226</v>
      </c>
      <c r="B342" s="8" t="s">
        <v>1509</v>
      </c>
      <c r="C342" s="9">
        <v>0.40100000000000002</v>
      </c>
      <c r="D342" s="9">
        <v>0.114</v>
      </c>
      <c r="E342" s="10">
        <v>16</v>
      </c>
      <c r="F342" s="10">
        <v>1.83</v>
      </c>
      <c r="G342" s="8" t="s">
        <v>13</v>
      </c>
      <c r="H342" s="7" t="s">
        <v>1500</v>
      </c>
    </row>
    <row r="343" spans="1:8" x14ac:dyDescent="0.25">
      <c r="A343" s="7" t="s">
        <v>226</v>
      </c>
      <c r="B343" s="8" t="s">
        <v>1469</v>
      </c>
      <c r="C343" s="9">
        <v>7.3129999999999997</v>
      </c>
      <c r="D343" s="9">
        <v>8.1000000000000003E-2</v>
      </c>
      <c r="E343" s="10">
        <v>16</v>
      </c>
      <c r="F343" s="10">
        <v>1.29</v>
      </c>
      <c r="G343" s="8" t="s">
        <v>13</v>
      </c>
      <c r="H343" s="7" t="s">
        <v>1500</v>
      </c>
    </row>
    <row r="344" spans="1:8" x14ac:dyDescent="0.25">
      <c r="A344" s="7" t="s">
        <v>226</v>
      </c>
      <c r="B344" s="8" t="s">
        <v>1510</v>
      </c>
      <c r="C344" s="9">
        <v>0.29399999999999998</v>
      </c>
      <c r="D344" s="9">
        <v>6.9000000000000006E-2</v>
      </c>
      <c r="E344" s="10">
        <v>16</v>
      </c>
      <c r="F344" s="10">
        <v>1.1000000000000001</v>
      </c>
      <c r="G344" s="8" t="s">
        <v>13</v>
      </c>
      <c r="H344" s="7" t="s">
        <v>1500</v>
      </c>
    </row>
    <row r="345" spans="1:8" x14ac:dyDescent="0.25">
      <c r="A345" s="7" t="s">
        <v>226</v>
      </c>
      <c r="B345" s="8" t="s">
        <v>1350</v>
      </c>
      <c r="C345" s="9">
        <v>3.7829999999999999</v>
      </c>
      <c r="D345" s="9">
        <v>1.7000000000000001E-2</v>
      </c>
      <c r="E345" s="10">
        <v>16</v>
      </c>
      <c r="F345" s="10">
        <v>0.28000000000000003</v>
      </c>
      <c r="G345" s="8" t="s">
        <v>13</v>
      </c>
      <c r="H345" s="7" t="s">
        <v>1500</v>
      </c>
    </row>
    <row r="346" spans="1:8" x14ac:dyDescent="0.25">
      <c r="A346" s="7"/>
      <c r="B346" s="8"/>
      <c r="C346" s="11">
        <f>SUM(C332:C345)</f>
        <v>21.923999999999999</v>
      </c>
      <c r="D346" s="11">
        <f>SUM(D332:D345)</f>
        <v>4.3290000000000006</v>
      </c>
      <c r="E346" s="10"/>
      <c r="F346" s="12">
        <f>D346*E345</f>
        <v>69.26400000000001</v>
      </c>
      <c r="G346" s="8"/>
      <c r="H346" s="13" t="s">
        <v>176</v>
      </c>
    </row>
    <row r="347" spans="1:8" x14ac:dyDescent="0.25">
      <c r="A347" s="7" t="s">
        <v>226</v>
      </c>
      <c r="B347" s="8" t="s">
        <v>1511</v>
      </c>
      <c r="C347" s="9">
        <v>1.9650000000000001</v>
      </c>
      <c r="D347" s="9">
        <v>1.284</v>
      </c>
      <c r="E347" s="10">
        <v>16</v>
      </c>
      <c r="F347" s="10">
        <v>20.55</v>
      </c>
      <c r="G347" s="8" t="s">
        <v>13</v>
      </c>
      <c r="H347" s="7" t="s">
        <v>1512</v>
      </c>
    </row>
    <row r="348" spans="1:8" x14ac:dyDescent="0.25">
      <c r="A348" s="7" t="s">
        <v>226</v>
      </c>
      <c r="B348" s="8" t="s">
        <v>1513</v>
      </c>
      <c r="C348" s="9">
        <v>1.5049999999999999</v>
      </c>
      <c r="D348" s="9">
        <v>1.1060000000000001</v>
      </c>
      <c r="E348" s="10">
        <v>16</v>
      </c>
      <c r="F348" s="10">
        <v>17.690000000000001</v>
      </c>
      <c r="G348" s="8" t="s">
        <v>13</v>
      </c>
      <c r="H348" s="7" t="s">
        <v>1512</v>
      </c>
    </row>
    <row r="349" spans="1:8" x14ac:dyDescent="0.25">
      <c r="A349" s="7" t="s">
        <v>226</v>
      </c>
      <c r="B349" s="8" t="s">
        <v>1363</v>
      </c>
      <c r="C349" s="9">
        <v>1.335</v>
      </c>
      <c r="D349" s="9">
        <v>0.69199999999999995</v>
      </c>
      <c r="E349" s="10">
        <v>16</v>
      </c>
      <c r="F349" s="10">
        <v>11.07</v>
      </c>
      <c r="G349" s="8" t="s">
        <v>13</v>
      </c>
      <c r="H349" s="7" t="s">
        <v>1512</v>
      </c>
    </row>
    <row r="350" spans="1:8" x14ac:dyDescent="0.25">
      <c r="A350" s="7" t="s">
        <v>226</v>
      </c>
      <c r="B350" s="8" t="s">
        <v>1514</v>
      </c>
      <c r="C350" s="9">
        <v>1.847</v>
      </c>
      <c r="D350" s="9">
        <v>0.50800000000000001</v>
      </c>
      <c r="E350" s="10">
        <v>16</v>
      </c>
      <c r="F350" s="10">
        <v>8.1199999999999992</v>
      </c>
      <c r="G350" s="8" t="s">
        <v>13</v>
      </c>
      <c r="H350" s="7" t="s">
        <v>1512</v>
      </c>
    </row>
    <row r="351" spans="1:8" x14ac:dyDescent="0.25">
      <c r="A351" s="7" t="s">
        <v>226</v>
      </c>
      <c r="B351" s="8" t="s">
        <v>1515</v>
      </c>
      <c r="C351" s="9">
        <v>0.50700000000000001</v>
      </c>
      <c r="D351" s="9">
        <v>0.501</v>
      </c>
      <c r="E351" s="10">
        <v>16</v>
      </c>
      <c r="F351" s="10">
        <v>8.02</v>
      </c>
      <c r="G351" s="8" t="s">
        <v>13</v>
      </c>
      <c r="H351" s="7" t="s">
        <v>1512</v>
      </c>
    </row>
    <row r="352" spans="1:8" x14ac:dyDescent="0.25">
      <c r="A352" s="7" t="s">
        <v>226</v>
      </c>
      <c r="B352" s="8" t="s">
        <v>1324</v>
      </c>
      <c r="C352" s="9">
        <v>1.4470000000000001</v>
      </c>
      <c r="D352" s="9">
        <v>0.251</v>
      </c>
      <c r="E352" s="10">
        <v>16</v>
      </c>
      <c r="F352" s="10">
        <v>4.0199999999999996</v>
      </c>
      <c r="G352" s="8" t="s">
        <v>13</v>
      </c>
      <c r="H352" s="7" t="s">
        <v>1512</v>
      </c>
    </row>
    <row r="353" spans="1:8" x14ac:dyDescent="0.25">
      <c r="A353" s="7" t="s">
        <v>226</v>
      </c>
      <c r="B353" s="8" t="s">
        <v>1516</v>
      </c>
      <c r="C353" s="9">
        <v>0.27300000000000002</v>
      </c>
      <c r="D353" s="9">
        <v>0.23300000000000001</v>
      </c>
      <c r="E353" s="10">
        <v>16</v>
      </c>
      <c r="F353" s="10">
        <v>3.73</v>
      </c>
      <c r="G353" s="8" t="s">
        <v>13</v>
      </c>
      <c r="H353" s="7" t="s">
        <v>1512</v>
      </c>
    </row>
    <row r="354" spans="1:8" x14ac:dyDescent="0.25">
      <c r="A354" s="7" t="s">
        <v>226</v>
      </c>
      <c r="B354" s="8" t="s">
        <v>1312</v>
      </c>
      <c r="C354" s="9">
        <v>0.83699999999999997</v>
      </c>
      <c r="D354" s="9">
        <v>9.9000000000000005E-2</v>
      </c>
      <c r="E354" s="10">
        <v>16</v>
      </c>
      <c r="F354" s="10">
        <v>1.58</v>
      </c>
      <c r="G354" s="8" t="s">
        <v>13</v>
      </c>
      <c r="H354" s="7" t="s">
        <v>1512</v>
      </c>
    </row>
    <row r="355" spans="1:8" x14ac:dyDescent="0.25">
      <c r="A355" s="7" t="s">
        <v>226</v>
      </c>
      <c r="B355" s="8" t="s">
        <v>1312</v>
      </c>
      <c r="C355" s="9">
        <v>0.83699999999999997</v>
      </c>
      <c r="D355" s="9">
        <v>5.1999999999999998E-2</v>
      </c>
      <c r="E355" s="10">
        <v>16</v>
      </c>
      <c r="F355" s="10">
        <v>0.83</v>
      </c>
      <c r="G355" s="8" t="s">
        <v>13</v>
      </c>
      <c r="H355" s="7" t="s">
        <v>1512</v>
      </c>
    </row>
    <row r="356" spans="1:8" x14ac:dyDescent="0.25">
      <c r="A356" s="7" t="s">
        <v>226</v>
      </c>
      <c r="B356" s="8" t="s">
        <v>1517</v>
      </c>
      <c r="C356" s="9">
        <v>0.78600000000000003</v>
      </c>
      <c r="D356" s="9">
        <v>1.7999999999999999E-2</v>
      </c>
      <c r="E356" s="10">
        <v>16</v>
      </c>
      <c r="F356" s="10">
        <v>0.28999999999999998</v>
      </c>
      <c r="G356" s="8" t="s">
        <v>13</v>
      </c>
      <c r="H356" s="7" t="s">
        <v>1512</v>
      </c>
    </row>
    <row r="357" spans="1:8" x14ac:dyDescent="0.25">
      <c r="A357" s="7"/>
      <c r="B357" s="8"/>
      <c r="C357" s="11">
        <f>SUM(C347:C356)</f>
        <v>11.338999999999997</v>
      </c>
      <c r="D357" s="11">
        <f>SUM(D347:D356)</f>
        <v>4.7439999999999998</v>
      </c>
      <c r="E357" s="10"/>
      <c r="F357" s="12">
        <f>D357*E356</f>
        <v>75.903999999999996</v>
      </c>
      <c r="G357" s="8"/>
      <c r="H357" s="13" t="s">
        <v>176</v>
      </c>
    </row>
    <row r="358" spans="1:8" x14ac:dyDescent="0.25">
      <c r="A358" s="7" t="s">
        <v>226</v>
      </c>
      <c r="B358" s="8" t="s">
        <v>1518</v>
      </c>
      <c r="C358" s="9">
        <v>2.2090000000000001</v>
      </c>
      <c r="D358" s="9">
        <v>1.9650000000000001</v>
      </c>
      <c r="E358" s="10">
        <v>16</v>
      </c>
      <c r="F358" s="10">
        <v>31.44</v>
      </c>
      <c r="G358" s="8" t="s">
        <v>13</v>
      </c>
      <c r="H358" s="7" t="s">
        <v>1519</v>
      </c>
    </row>
    <row r="359" spans="1:8" x14ac:dyDescent="0.25">
      <c r="A359" s="7" t="s">
        <v>226</v>
      </c>
      <c r="B359" s="8" t="s">
        <v>1520</v>
      </c>
      <c r="C359" s="9">
        <v>2.335</v>
      </c>
      <c r="D359" s="9">
        <v>1.675</v>
      </c>
      <c r="E359" s="10">
        <v>16</v>
      </c>
      <c r="F359" s="10">
        <v>26.81</v>
      </c>
      <c r="G359" s="8" t="s">
        <v>13</v>
      </c>
      <c r="H359" s="7" t="s">
        <v>1519</v>
      </c>
    </row>
    <row r="360" spans="1:8" x14ac:dyDescent="0.25">
      <c r="A360" s="7" t="s">
        <v>226</v>
      </c>
      <c r="B360" s="8" t="s">
        <v>1521</v>
      </c>
      <c r="C360" s="9">
        <v>1.431</v>
      </c>
      <c r="D360" s="9">
        <v>1.323</v>
      </c>
      <c r="E360" s="10">
        <v>16</v>
      </c>
      <c r="F360" s="10">
        <v>21.17</v>
      </c>
      <c r="G360" s="8" t="s">
        <v>13</v>
      </c>
      <c r="H360" s="7" t="s">
        <v>1519</v>
      </c>
    </row>
    <row r="361" spans="1:8" x14ac:dyDescent="0.25">
      <c r="A361" s="7" t="s">
        <v>226</v>
      </c>
      <c r="B361" s="8" t="s">
        <v>1522</v>
      </c>
      <c r="C361" s="9">
        <v>1.0209999999999999</v>
      </c>
      <c r="D361" s="9">
        <v>1.0209999999999999</v>
      </c>
      <c r="E361" s="10">
        <v>16</v>
      </c>
      <c r="F361" s="10">
        <v>16.34</v>
      </c>
      <c r="G361" s="8" t="s">
        <v>13</v>
      </c>
      <c r="H361" s="7" t="s">
        <v>1519</v>
      </c>
    </row>
    <row r="362" spans="1:8" x14ac:dyDescent="0.25">
      <c r="A362" s="7" t="s">
        <v>226</v>
      </c>
      <c r="B362" s="8" t="s">
        <v>1523</v>
      </c>
      <c r="C362" s="9">
        <v>1.5780000000000001</v>
      </c>
      <c r="D362" s="9">
        <v>0.85899999999999999</v>
      </c>
      <c r="E362" s="10">
        <v>16</v>
      </c>
      <c r="F362" s="10">
        <v>13.74</v>
      </c>
      <c r="G362" s="8" t="s">
        <v>13</v>
      </c>
      <c r="H362" s="7" t="s">
        <v>1519</v>
      </c>
    </row>
    <row r="363" spans="1:8" x14ac:dyDescent="0.25">
      <c r="A363" s="7" t="s">
        <v>226</v>
      </c>
      <c r="B363" s="8" t="s">
        <v>1524</v>
      </c>
      <c r="C363" s="9">
        <v>0.89300000000000002</v>
      </c>
      <c r="D363" s="9">
        <v>0.80600000000000005</v>
      </c>
      <c r="E363" s="10">
        <v>16</v>
      </c>
      <c r="F363" s="10">
        <v>12.9</v>
      </c>
      <c r="G363" s="8" t="s">
        <v>13</v>
      </c>
      <c r="H363" s="7" t="s">
        <v>1519</v>
      </c>
    </row>
    <row r="364" spans="1:8" x14ac:dyDescent="0.25">
      <c r="A364" s="7" t="s">
        <v>226</v>
      </c>
      <c r="B364" s="8" t="s">
        <v>1525</v>
      </c>
      <c r="C364" s="9">
        <v>0.54800000000000004</v>
      </c>
      <c r="D364" s="9">
        <v>0.51100000000000001</v>
      </c>
      <c r="E364" s="10">
        <v>16</v>
      </c>
      <c r="F364" s="10">
        <v>8.17</v>
      </c>
      <c r="G364" s="8" t="s">
        <v>13</v>
      </c>
      <c r="H364" s="7" t="s">
        <v>1519</v>
      </c>
    </row>
    <row r="365" spans="1:8" x14ac:dyDescent="0.25">
      <c r="A365" s="7" t="s">
        <v>1303</v>
      </c>
      <c r="B365" s="8" t="s">
        <v>1526</v>
      </c>
      <c r="C365" s="9">
        <v>2.794</v>
      </c>
      <c r="D365" s="9">
        <v>0.34100000000000003</v>
      </c>
      <c r="E365" s="10">
        <v>16</v>
      </c>
      <c r="F365" s="10">
        <v>5.46</v>
      </c>
      <c r="G365" s="8" t="s">
        <v>224</v>
      </c>
      <c r="H365" s="7" t="s">
        <v>1519</v>
      </c>
    </row>
    <row r="366" spans="1:8" x14ac:dyDescent="0.25">
      <c r="A366" s="7" t="s">
        <v>226</v>
      </c>
      <c r="B366" s="8" t="s">
        <v>1521</v>
      </c>
      <c r="C366" s="9">
        <v>1.431</v>
      </c>
      <c r="D366" s="9">
        <v>7.8E-2</v>
      </c>
      <c r="E366" s="10">
        <v>16</v>
      </c>
      <c r="F366" s="10">
        <v>1.24</v>
      </c>
      <c r="G366" s="8" t="s">
        <v>13</v>
      </c>
      <c r="H366" s="7" t="s">
        <v>1519</v>
      </c>
    </row>
    <row r="367" spans="1:8" x14ac:dyDescent="0.25">
      <c r="A367" s="7" t="s">
        <v>226</v>
      </c>
      <c r="B367" s="8" t="s">
        <v>1527</v>
      </c>
      <c r="C367" s="9">
        <v>3.9460000000000002</v>
      </c>
      <c r="D367" s="9">
        <v>3.5999999999999997E-2</v>
      </c>
      <c r="E367" s="10">
        <v>16</v>
      </c>
      <c r="F367" s="10">
        <v>0.56999999999999995</v>
      </c>
      <c r="G367" s="8" t="s">
        <v>13</v>
      </c>
      <c r="H367" s="7" t="s">
        <v>1519</v>
      </c>
    </row>
    <row r="368" spans="1:8" x14ac:dyDescent="0.25">
      <c r="A368" s="7"/>
      <c r="B368" s="8"/>
      <c r="C368" s="11">
        <f>SUM(C358:C367)</f>
        <v>18.186000000000003</v>
      </c>
      <c r="D368" s="11">
        <f>SUM(D358:D367)</f>
        <v>8.6149999999999984</v>
      </c>
      <c r="E368" s="10"/>
      <c r="F368" s="12">
        <f>D368*E367</f>
        <v>137.83999999999997</v>
      </c>
      <c r="G368" s="8"/>
      <c r="H368" s="13" t="s">
        <v>176</v>
      </c>
    </row>
    <row r="369" spans="1:8" x14ac:dyDescent="0.25">
      <c r="A369" s="7" t="s">
        <v>226</v>
      </c>
      <c r="B369" s="8" t="s">
        <v>1528</v>
      </c>
      <c r="C369" s="9">
        <v>4.6879999999999997</v>
      </c>
      <c r="D369" s="9">
        <v>1.177</v>
      </c>
      <c r="E369" s="10">
        <v>16</v>
      </c>
      <c r="F369" s="10">
        <v>18.84</v>
      </c>
      <c r="G369" s="8" t="s">
        <v>13</v>
      </c>
      <c r="H369" s="7" t="s">
        <v>1529</v>
      </c>
    </row>
    <row r="370" spans="1:8" x14ac:dyDescent="0.25">
      <c r="A370" s="7" t="s">
        <v>226</v>
      </c>
      <c r="B370" s="8" t="s">
        <v>1530</v>
      </c>
      <c r="C370" s="9">
        <v>0.97499999999999998</v>
      </c>
      <c r="D370" s="9">
        <v>0.89600000000000002</v>
      </c>
      <c r="E370" s="10">
        <v>16</v>
      </c>
      <c r="F370" s="10">
        <v>14.34</v>
      </c>
      <c r="G370" s="8" t="s">
        <v>13</v>
      </c>
      <c r="H370" s="7" t="s">
        <v>1529</v>
      </c>
    </row>
    <row r="371" spans="1:8" x14ac:dyDescent="0.25">
      <c r="A371" s="7" t="s">
        <v>226</v>
      </c>
      <c r="B371" s="8" t="s">
        <v>1531</v>
      </c>
      <c r="C371" s="9">
        <v>1.1299999999999999</v>
      </c>
      <c r="D371" s="9">
        <v>0.86799999999999999</v>
      </c>
      <c r="E371" s="10">
        <v>16</v>
      </c>
      <c r="F371" s="10">
        <v>13.88</v>
      </c>
      <c r="G371" s="8" t="s">
        <v>13</v>
      </c>
      <c r="H371" s="7" t="s">
        <v>1529</v>
      </c>
    </row>
    <row r="372" spans="1:8" x14ac:dyDescent="0.25">
      <c r="A372" s="7" t="s">
        <v>226</v>
      </c>
      <c r="B372" s="8" t="s">
        <v>1532</v>
      </c>
      <c r="C372" s="9">
        <v>0.86199999999999999</v>
      </c>
      <c r="D372" s="9">
        <v>0.80600000000000005</v>
      </c>
      <c r="E372" s="10">
        <v>16</v>
      </c>
      <c r="F372" s="10">
        <v>12.89</v>
      </c>
      <c r="G372" s="8" t="s">
        <v>13</v>
      </c>
      <c r="H372" s="7" t="s">
        <v>1529</v>
      </c>
    </row>
    <row r="373" spans="1:8" x14ac:dyDescent="0.25">
      <c r="A373" s="7" t="s">
        <v>226</v>
      </c>
      <c r="B373" s="8" t="s">
        <v>1533</v>
      </c>
      <c r="C373" s="9">
        <v>0.86499999999999999</v>
      </c>
      <c r="D373" s="9">
        <v>0.78500000000000003</v>
      </c>
      <c r="E373" s="10">
        <v>16</v>
      </c>
      <c r="F373" s="10">
        <v>12.56</v>
      </c>
      <c r="G373" s="8" t="s">
        <v>13</v>
      </c>
      <c r="H373" s="7" t="s">
        <v>1529</v>
      </c>
    </row>
    <row r="374" spans="1:8" x14ac:dyDescent="0.25">
      <c r="A374" s="7" t="s">
        <v>226</v>
      </c>
      <c r="B374" s="8" t="s">
        <v>1534</v>
      </c>
      <c r="C374" s="9">
        <v>0.63700000000000001</v>
      </c>
      <c r="D374" s="9">
        <v>0.58699999999999997</v>
      </c>
      <c r="E374" s="10">
        <v>16</v>
      </c>
      <c r="F374" s="10">
        <v>9.4</v>
      </c>
      <c r="G374" s="8" t="s">
        <v>13</v>
      </c>
      <c r="H374" s="7" t="s">
        <v>1529</v>
      </c>
    </row>
    <row r="375" spans="1:8" x14ac:dyDescent="0.25">
      <c r="A375" s="7" t="s">
        <v>226</v>
      </c>
      <c r="B375" s="8" t="s">
        <v>1535</v>
      </c>
      <c r="C375" s="9">
        <v>5.7290000000000001</v>
      </c>
      <c r="D375" s="9">
        <v>0.56299999999999994</v>
      </c>
      <c r="E375" s="10">
        <v>16</v>
      </c>
      <c r="F375" s="10">
        <v>9</v>
      </c>
      <c r="G375" s="8" t="s">
        <v>13</v>
      </c>
      <c r="H375" s="7" t="s">
        <v>1529</v>
      </c>
    </row>
    <row r="376" spans="1:8" x14ac:dyDescent="0.25">
      <c r="A376" s="7" t="s">
        <v>226</v>
      </c>
      <c r="B376" s="8" t="s">
        <v>1536</v>
      </c>
      <c r="C376" s="9">
        <v>1.115</v>
      </c>
      <c r="D376" s="9">
        <v>0.52</v>
      </c>
      <c r="E376" s="10">
        <v>16</v>
      </c>
      <c r="F376" s="10">
        <v>8.32</v>
      </c>
      <c r="G376" s="8" t="s">
        <v>13</v>
      </c>
      <c r="H376" s="7" t="s">
        <v>1529</v>
      </c>
    </row>
    <row r="377" spans="1:8" x14ac:dyDescent="0.25">
      <c r="A377" s="7" t="s">
        <v>226</v>
      </c>
      <c r="B377" s="8" t="s">
        <v>1537</v>
      </c>
      <c r="C377" s="9">
        <v>0.53400000000000003</v>
      </c>
      <c r="D377" s="9">
        <v>0.47599999999999998</v>
      </c>
      <c r="E377" s="10">
        <v>16</v>
      </c>
      <c r="F377" s="10">
        <v>7.61</v>
      </c>
      <c r="G377" s="8" t="s">
        <v>13</v>
      </c>
      <c r="H377" s="7" t="s">
        <v>1529</v>
      </c>
    </row>
    <row r="378" spans="1:8" x14ac:dyDescent="0.25">
      <c r="A378" s="7" t="s">
        <v>1303</v>
      </c>
      <c r="B378" s="8" t="s">
        <v>1538</v>
      </c>
      <c r="C378" s="9">
        <v>4.8659999999999997</v>
      </c>
      <c r="D378" s="9">
        <v>0.439</v>
      </c>
      <c r="E378" s="10">
        <v>16</v>
      </c>
      <c r="F378" s="10">
        <v>7.02</v>
      </c>
      <c r="G378" s="8" t="s">
        <v>224</v>
      </c>
      <c r="H378" s="7" t="s">
        <v>1529</v>
      </c>
    </row>
    <row r="379" spans="1:8" x14ac:dyDescent="0.25">
      <c r="A379" s="7" t="s">
        <v>226</v>
      </c>
      <c r="B379" s="8" t="s">
        <v>1539</v>
      </c>
      <c r="C379" s="9">
        <v>0.37</v>
      </c>
      <c r="D379" s="9">
        <v>0.36499999999999999</v>
      </c>
      <c r="E379" s="10">
        <v>16</v>
      </c>
      <c r="F379" s="10">
        <v>5.84</v>
      </c>
      <c r="G379" s="8" t="s">
        <v>13</v>
      </c>
      <c r="H379" s="7" t="s">
        <v>1529</v>
      </c>
    </row>
    <row r="380" spans="1:8" x14ac:dyDescent="0.25">
      <c r="A380" s="7" t="s">
        <v>226</v>
      </c>
      <c r="B380" s="8" t="s">
        <v>1540</v>
      </c>
      <c r="C380" s="9">
        <v>0.39500000000000002</v>
      </c>
      <c r="D380" s="9">
        <v>0.315</v>
      </c>
      <c r="E380" s="10">
        <v>16</v>
      </c>
      <c r="F380" s="10">
        <v>5.05</v>
      </c>
      <c r="G380" s="8" t="s">
        <v>13</v>
      </c>
      <c r="H380" s="7" t="s">
        <v>1529</v>
      </c>
    </row>
    <row r="381" spans="1:8" x14ac:dyDescent="0.25">
      <c r="A381" s="7" t="s">
        <v>226</v>
      </c>
      <c r="B381" s="8" t="s">
        <v>1468</v>
      </c>
      <c r="C381" s="9">
        <v>5.673</v>
      </c>
      <c r="D381" s="9">
        <v>0.122</v>
      </c>
      <c r="E381" s="10">
        <v>16</v>
      </c>
      <c r="F381" s="10">
        <v>1.96</v>
      </c>
      <c r="G381" s="8" t="s">
        <v>13</v>
      </c>
      <c r="H381" s="7" t="s">
        <v>1529</v>
      </c>
    </row>
    <row r="382" spans="1:8" x14ac:dyDescent="0.25">
      <c r="A382" s="7" t="s">
        <v>226</v>
      </c>
      <c r="B382" s="8" t="s">
        <v>1541</v>
      </c>
      <c r="C382" s="9">
        <v>6.4580000000000002</v>
      </c>
      <c r="D382" s="9">
        <v>0.122</v>
      </c>
      <c r="E382" s="10">
        <v>16</v>
      </c>
      <c r="F382" s="10">
        <v>1.95</v>
      </c>
      <c r="G382" s="8" t="s">
        <v>13</v>
      </c>
      <c r="H382" s="7" t="s">
        <v>1529</v>
      </c>
    </row>
    <row r="383" spans="1:8" x14ac:dyDescent="0.25">
      <c r="A383" s="7" t="s">
        <v>226</v>
      </c>
      <c r="B383" s="8" t="s">
        <v>1251</v>
      </c>
      <c r="C383" s="9">
        <v>2.665</v>
      </c>
      <c r="D383" s="9">
        <v>0.121</v>
      </c>
      <c r="E383" s="10">
        <v>16</v>
      </c>
      <c r="F383" s="10">
        <v>1.93</v>
      </c>
      <c r="G383" s="8" t="s">
        <v>13</v>
      </c>
      <c r="H383" s="7" t="s">
        <v>1529</v>
      </c>
    </row>
    <row r="384" spans="1:8" x14ac:dyDescent="0.25">
      <c r="A384" s="7" t="s">
        <v>226</v>
      </c>
      <c r="B384" s="8" t="s">
        <v>1542</v>
      </c>
      <c r="C384" s="9">
        <v>2.0030000000000001</v>
      </c>
      <c r="D384" s="9">
        <v>0.108</v>
      </c>
      <c r="E384" s="10">
        <v>16</v>
      </c>
      <c r="F384" s="10">
        <v>1.73</v>
      </c>
      <c r="G384" s="8" t="s">
        <v>13</v>
      </c>
      <c r="H384" s="7" t="s">
        <v>1529</v>
      </c>
    </row>
    <row r="385" spans="1:8" x14ac:dyDescent="0.25">
      <c r="A385" s="7" t="s">
        <v>1303</v>
      </c>
      <c r="B385" s="8" t="s">
        <v>1543</v>
      </c>
      <c r="C385" s="9">
        <v>1.927</v>
      </c>
      <c r="D385" s="9">
        <v>1.6E-2</v>
      </c>
      <c r="E385" s="10">
        <v>16</v>
      </c>
      <c r="F385" s="10">
        <v>0.26</v>
      </c>
      <c r="G385" s="8" t="s">
        <v>224</v>
      </c>
      <c r="H385" s="7" t="s">
        <v>1529</v>
      </c>
    </row>
    <row r="386" spans="1:8" x14ac:dyDescent="0.25">
      <c r="A386" s="14"/>
      <c r="B386" s="8"/>
      <c r="C386" s="11">
        <f>SUM(C369:C385)</f>
        <v>40.891999999999996</v>
      </c>
      <c r="D386" s="11">
        <f>SUM(D369:D385)</f>
        <v>8.2860000000000014</v>
      </c>
      <c r="E386" s="12"/>
      <c r="F386" s="12">
        <f>D386*E385</f>
        <v>132.57600000000002</v>
      </c>
      <c r="G386" s="8"/>
      <c r="H386" s="13" t="s">
        <v>176</v>
      </c>
    </row>
    <row r="387" spans="1:8" x14ac:dyDescent="0.25">
      <c r="A387" s="14"/>
      <c r="B387" s="8"/>
      <c r="C387" s="11">
        <f>C386+C368+C357+C346+C331+C311+C186+C140+C9</f>
        <v>727.42700000000013</v>
      </c>
      <c r="D387" s="11">
        <f>D386+D368+D357+D346+D331+D311+D186+D140+D9</f>
        <v>244.21400000000011</v>
      </c>
      <c r="E387" s="12"/>
      <c r="F387" s="12">
        <f>F386+F368+F357+F346+F331+F311+F186+F140+F9</f>
        <v>3907.4240000000018</v>
      </c>
      <c r="G387" s="8"/>
      <c r="H387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8"/>
  <sheetViews>
    <sheetView workbookViewId="0">
      <selection activeCell="H5" sqref="H5"/>
    </sheetView>
  </sheetViews>
  <sheetFormatPr defaultRowHeight="15.75" x14ac:dyDescent="0.25"/>
  <cols>
    <col min="1" max="1" width="46.5703125" style="1" customWidth="1"/>
    <col min="2" max="4" width="16.140625" style="16" customWidth="1"/>
    <col min="5" max="5" width="16.140625" style="20" customWidth="1"/>
    <col min="6" max="6" width="16.140625" style="16" customWidth="1"/>
    <col min="7" max="7" width="15" style="16" customWidth="1"/>
    <col min="8" max="8" width="39.7109375" style="1" customWidth="1"/>
    <col min="9" max="16384" width="9.140625" style="1"/>
  </cols>
  <sheetData>
    <row r="2" spans="1:9" x14ac:dyDescent="0.25">
      <c r="A2" s="26" t="s">
        <v>1544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1545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1546</v>
      </c>
      <c r="C8" s="9">
        <v>3.6469999999999998</v>
      </c>
      <c r="D8" s="9">
        <v>0.56599999999999995</v>
      </c>
      <c r="E8" s="10">
        <v>19</v>
      </c>
      <c r="F8" s="10">
        <v>10.76</v>
      </c>
      <c r="G8" s="8" t="s">
        <v>13</v>
      </c>
      <c r="H8" s="7" t="s">
        <v>178</v>
      </c>
    </row>
    <row r="9" spans="1:9" x14ac:dyDescent="0.25">
      <c r="A9" s="7" t="s">
        <v>226</v>
      </c>
      <c r="B9" s="8" t="s">
        <v>1547</v>
      </c>
      <c r="C9" s="9">
        <v>2.7690000000000001</v>
      </c>
      <c r="D9" s="9">
        <v>0.214</v>
      </c>
      <c r="E9" s="10">
        <v>19</v>
      </c>
      <c r="F9" s="10">
        <v>4.07</v>
      </c>
      <c r="G9" s="8" t="s">
        <v>13</v>
      </c>
      <c r="H9" s="7" t="s">
        <v>178</v>
      </c>
    </row>
    <row r="10" spans="1:9" x14ac:dyDescent="0.25">
      <c r="A10" s="7" t="s">
        <v>226</v>
      </c>
      <c r="B10" s="8" t="s">
        <v>1548</v>
      </c>
      <c r="C10" s="9">
        <v>2.2069999999999999</v>
      </c>
      <c r="D10" s="9">
        <v>7.0000000000000007E-2</v>
      </c>
      <c r="E10" s="10">
        <v>19</v>
      </c>
      <c r="F10" s="10">
        <v>1.33</v>
      </c>
      <c r="G10" s="8" t="s">
        <v>13</v>
      </c>
      <c r="H10" s="7" t="s">
        <v>178</v>
      </c>
    </row>
    <row r="11" spans="1:9" x14ac:dyDescent="0.25">
      <c r="A11" s="7"/>
      <c r="B11" s="8"/>
      <c r="C11" s="11">
        <f>SUM(C8:C10)</f>
        <v>8.6230000000000011</v>
      </c>
      <c r="D11" s="11">
        <f>SUM(D8:D10)</f>
        <v>0.84999999999999987</v>
      </c>
      <c r="E11" s="10"/>
      <c r="F11" s="12">
        <f>D11*E10</f>
        <v>16.149999999999999</v>
      </c>
      <c r="G11" s="8"/>
      <c r="H11" s="13" t="s">
        <v>176</v>
      </c>
    </row>
    <row r="12" spans="1:9" x14ac:dyDescent="0.25">
      <c r="A12" s="7" t="s">
        <v>226</v>
      </c>
      <c r="B12" s="8" t="s">
        <v>1549</v>
      </c>
      <c r="C12" s="9">
        <v>4.6260000000000003</v>
      </c>
      <c r="D12" s="9">
        <v>0.248</v>
      </c>
      <c r="E12" s="10">
        <v>19</v>
      </c>
      <c r="F12" s="10">
        <v>4.7</v>
      </c>
      <c r="G12" s="8" t="s">
        <v>13</v>
      </c>
      <c r="H12" s="7" t="s">
        <v>1550</v>
      </c>
    </row>
    <row r="13" spans="1:9" x14ac:dyDescent="0.25">
      <c r="A13" s="7" t="s">
        <v>226</v>
      </c>
      <c r="B13" s="8" t="s">
        <v>1551</v>
      </c>
      <c r="C13" s="9">
        <v>0.91600000000000004</v>
      </c>
      <c r="D13" s="9">
        <v>0.153</v>
      </c>
      <c r="E13" s="10">
        <v>19</v>
      </c>
      <c r="F13" s="10">
        <v>2.9</v>
      </c>
      <c r="G13" s="8" t="s">
        <v>13</v>
      </c>
      <c r="H13" s="7" t="s">
        <v>1550</v>
      </c>
    </row>
    <row r="14" spans="1:9" x14ac:dyDescent="0.25">
      <c r="A14" s="7" t="s">
        <v>226</v>
      </c>
      <c r="B14" s="8" t="s">
        <v>1552</v>
      </c>
      <c r="C14" s="9">
        <v>4.0789999999999997</v>
      </c>
      <c r="D14" s="9">
        <v>0.151</v>
      </c>
      <c r="E14" s="10">
        <v>19</v>
      </c>
      <c r="F14" s="10">
        <v>2.88</v>
      </c>
      <c r="G14" s="8" t="s">
        <v>13</v>
      </c>
      <c r="H14" s="7" t="s">
        <v>1550</v>
      </c>
    </row>
    <row r="15" spans="1:9" x14ac:dyDescent="0.25">
      <c r="A15" s="7" t="s">
        <v>226</v>
      </c>
      <c r="B15" s="8" t="s">
        <v>1553</v>
      </c>
      <c r="C15" s="9">
        <v>3.0640000000000001</v>
      </c>
      <c r="D15" s="9">
        <v>0.14099999999999999</v>
      </c>
      <c r="E15" s="10">
        <v>19</v>
      </c>
      <c r="F15" s="10">
        <v>2.68</v>
      </c>
      <c r="G15" s="8" t="s">
        <v>13</v>
      </c>
      <c r="H15" s="7" t="s">
        <v>1550</v>
      </c>
    </row>
    <row r="16" spans="1:9" x14ac:dyDescent="0.25">
      <c r="A16" s="7" t="s">
        <v>226</v>
      </c>
      <c r="B16" s="8" t="s">
        <v>1552</v>
      </c>
      <c r="C16" s="9">
        <v>4.0789999999999997</v>
      </c>
      <c r="D16" s="9">
        <v>0.11600000000000001</v>
      </c>
      <c r="E16" s="10">
        <v>19</v>
      </c>
      <c r="F16" s="10">
        <v>2.19</v>
      </c>
      <c r="G16" s="8" t="s">
        <v>13</v>
      </c>
      <c r="H16" s="7" t="s">
        <v>1550</v>
      </c>
    </row>
    <row r="17" spans="1:8" x14ac:dyDescent="0.25">
      <c r="A17" s="7"/>
      <c r="B17" s="8"/>
      <c r="C17" s="11">
        <f>SUM(C12:C16)</f>
        <v>16.763999999999999</v>
      </c>
      <c r="D17" s="11">
        <f>SUM(D12:D16)</f>
        <v>0.80900000000000005</v>
      </c>
      <c r="E17" s="10"/>
      <c r="F17" s="12">
        <f>D17*E16</f>
        <v>15.371</v>
      </c>
      <c r="G17" s="8"/>
      <c r="H17" s="13" t="s">
        <v>176</v>
      </c>
    </row>
    <row r="18" spans="1:8" x14ac:dyDescent="0.25">
      <c r="A18" s="7" t="s">
        <v>226</v>
      </c>
      <c r="B18" s="8" t="s">
        <v>1554</v>
      </c>
      <c r="C18" s="9">
        <v>1.1080000000000001</v>
      </c>
      <c r="D18" s="9">
        <v>1.105</v>
      </c>
      <c r="E18" s="10">
        <v>19</v>
      </c>
      <c r="F18" s="10">
        <v>20.99</v>
      </c>
      <c r="G18" s="8" t="s">
        <v>13</v>
      </c>
      <c r="H18" s="7" t="s">
        <v>1555</v>
      </c>
    </row>
    <row r="19" spans="1:8" x14ac:dyDescent="0.25">
      <c r="A19" s="7" t="s">
        <v>226</v>
      </c>
      <c r="B19" s="8" t="s">
        <v>1556</v>
      </c>
      <c r="C19" s="9">
        <v>1.28</v>
      </c>
      <c r="D19" s="9">
        <v>0.43</v>
      </c>
      <c r="E19" s="10">
        <v>19</v>
      </c>
      <c r="F19" s="10">
        <v>8.18</v>
      </c>
      <c r="G19" s="8" t="s">
        <v>13</v>
      </c>
      <c r="H19" s="7" t="s">
        <v>1555</v>
      </c>
    </row>
    <row r="20" spans="1:8" x14ac:dyDescent="0.25">
      <c r="A20" s="7" t="s">
        <v>226</v>
      </c>
      <c r="B20" s="8" t="s">
        <v>1557</v>
      </c>
      <c r="C20" s="9">
        <v>1.998</v>
      </c>
      <c r="D20" s="9">
        <v>0.108</v>
      </c>
      <c r="E20" s="10">
        <v>19</v>
      </c>
      <c r="F20" s="10">
        <v>2.0499999999999998</v>
      </c>
      <c r="G20" s="8" t="s">
        <v>13</v>
      </c>
      <c r="H20" s="7" t="s">
        <v>1555</v>
      </c>
    </row>
    <row r="21" spans="1:8" x14ac:dyDescent="0.25">
      <c r="A21" s="7" t="s">
        <v>226</v>
      </c>
      <c r="B21" s="8" t="s">
        <v>1558</v>
      </c>
      <c r="C21" s="9">
        <v>1.786</v>
      </c>
      <c r="D21" s="9">
        <v>2.7E-2</v>
      </c>
      <c r="E21" s="10">
        <v>19</v>
      </c>
      <c r="F21" s="10">
        <v>0.52</v>
      </c>
      <c r="G21" s="8" t="s">
        <v>13</v>
      </c>
      <c r="H21" s="7" t="s">
        <v>1555</v>
      </c>
    </row>
    <row r="22" spans="1:8" x14ac:dyDescent="0.25">
      <c r="A22" s="7"/>
      <c r="B22" s="8"/>
      <c r="C22" s="11">
        <f>SUM(C18:C21)</f>
        <v>6.1720000000000006</v>
      </c>
      <c r="D22" s="11">
        <f>SUM(D18:D21)</f>
        <v>1.67</v>
      </c>
      <c r="E22" s="10"/>
      <c r="F22" s="12">
        <f>D22*E21</f>
        <v>31.729999999999997</v>
      </c>
      <c r="G22" s="8"/>
      <c r="H22" s="13" t="s">
        <v>176</v>
      </c>
    </row>
    <row r="23" spans="1:8" x14ac:dyDescent="0.25">
      <c r="A23" s="7" t="s">
        <v>226</v>
      </c>
      <c r="B23" s="8" t="s">
        <v>1559</v>
      </c>
      <c r="C23" s="9">
        <v>11.885999999999999</v>
      </c>
      <c r="D23" s="9">
        <v>4.8410000000000002</v>
      </c>
      <c r="E23" s="10">
        <v>19</v>
      </c>
      <c r="F23" s="10">
        <v>91.99</v>
      </c>
      <c r="G23" s="8" t="s">
        <v>13</v>
      </c>
      <c r="H23" s="7" t="s">
        <v>1560</v>
      </c>
    </row>
    <row r="24" spans="1:8" x14ac:dyDescent="0.25">
      <c r="A24" s="7" t="s">
        <v>226</v>
      </c>
      <c r="B24" s="8" t="s">
        <v>1561</v>
      </c>
      <c r="C24" s="9">
        <v>4.9989999999999997</v>
      </c>
      <c r="D24" s="9">
        <v>4.3970000000000002</v>
      </c>
      <c r="E24" s="10">
        <v>19</v>
      </c>
      <c r="F24" s="10">
        <v>83.55</v>
      </c>
      <c r="G24" s="8" t="s">
        <v>13</v>
      </c>
      <c r="H24" s="7" t="s">
        <v>1560</v>
      </c>
    </row>
    <row r="25" spans="1:8" x14ac:dyDescent="0.25">
      <c r="A25" s="7" t="s">
        <v>226</v>
      </c>
      <c r="B25" s="8" t="s">
        <v>1562</v>
      </c>
      <c r="C25" s="9">
        <v>4.3010000000000002</v>
      </c>
      <c r="D25" s="9">
        <v>2.766</v>
      </c>
      <c r="E25" s="10">
        <v>19</v>
      </c>
      <c r="F25" s="10">
        <v>52.56</v>
      </c>
      <c r="G25" s="8" t="s">
        <v>13</v>
      </c>
      <c r="H25" s="7" t="s">
        <v>1560</v>
      </c>
    </row>
    <row r="26" spans="1:8" x14ac:dyDescent="0.25">
      <c r="A26" s="7" t="s">
        <v>226</v>
      </c>
      <c r="B26" s="8" t="s">
        <v>1563</v>
      </c>
      <c r="C26" s="9">
        <v>2.3839999999999999</v>
      </c>
      <c r="D26" s="9">
        <v>2.34</v>
      </c>
      <c r="E26" s="10">
        <v>19</v>
      </c>
      <c r="F26" s="10">
        <v>44.45</v>
      </c>
      <c r="G26" s="8" t="s">
        <v>13</v>
      </c>
      <c r="H26" s="7" t="s">
        <v>1560</v>
      </c>
    </row>
    <row r="27" spans="1:8" x14ac:dyDescent="0.25">
      <c r="A27" s="7" t="s">
        <v>226</v>
      </c>
      <c r="B27" s="8" t="s">
        <v>1564</v>
      </c>
      <c r="C27" s="9">
        <v>2.3260000000000001</v>
      </c>
      <c r="D27" s="9">
        <v>2.3260000000000001</v>
      </c>
      <c r="E27" s="10">
        <v>19</v>
      </c>
      <c r="F27" s="10">
        <v>44.19</v>
      </c>
      <c r="G27" s="8" t="s">
        <v>13</v>
      </c>
      <c r="H27" s="7" t="s">
        <v>1560</v>
      </c>
    </row>
    <row r="28" spans="1:8" x14ac:dyDescent="0.25">
      <c r="A28" s="7" t="s">
        <v>226</v>
      </c>
      <c r="B28" s="8" t="s">
        <v>1565</v>
      </c>
      <c r="C28" s="9">
        <v>2.2040000000000002</v>
      </c>
      <c r="D28" s="9">
        <v>2.0779999999999998</v>
      </c>
      <c r="E28" s="10">
        <v>19</v>
      </c>
      <c r="F28" s="10">
        <v>39.479999999999997</v>
      </c>
      <c r="G28" s="8" t="s">
        <v>13</v>
      </c>
      <c r="H28" s="7" t="s">
        <v>1560</v>
      </c>
    </row>
    <row r="29" spans="1:8" x14ac:dyDescent="0.25">
      <c r="A29" s="7" t="s">
        <v>226</v>
      </c>
      <c r="B29" s="8" t="s">
        <v>1566</v>
      </c>
      <c r="C29" s="9">
        <v>4.407</v>
      </c>
      <c r="D29" s="9">
        <v>2.0430000000000001</v>
      </c>
      <c r="E29" s="10">
        <v>19</v>
      </c>
      <c r="F29" s="10">
        <v>38.82</v>
      </c>
      <c r="G29" s="8" t="s">
        <v>13</v>
      </c>
      <c r="H29" s="7" t="s">
        <v>1560</v>
      </c>
    </row>
    <row r="30" spans="1:8" x14ac:dyDescent="0.25">
      <c r="A30" s="7" t="s">
        <v>226</v>
      </c>
      <c r="B30" s="8" t="s">
        <v>1567</v>
      </c>
      <c r="C30" s="9">
        <v>4.2930000000000001</v>
      </c>
      <c r="D30" s="9">
        <v>1.5980000000000001</v>
      </c>
      <c r="E30" s="10">
        <v>19</v>
      </c>
      <c r="F30" s="10">
        <v>30.36</v>
      </c>
      <c r="G30" s="8" t="s">
        <v>13</v>
      </c>
      <c r="H30" s="7" t="s">
        <v>1560</v>
      </c>
    </row>
    <row r="31" spans="1:8" x14ac:dyDescent="0.25">
      <c r="A31" s="7" t="s">
        <v>226</v>
      </c>
      <c r="B31" s="8" t="s">
        <v>1568</v>
      </c>
      <c r="C31" s="9">
        <v>1.625</v>
      </c>
      <c r="D31" s="9">
        <v>1.5469999999999999</v>
      </c>
      <c r="E31" s="10">
        <v>19</v>
      </c>
      <c r="F31" s="10">
        <v>29.4</v>
      </c>
      <c r="G31" s="8" t="s">
        <v>13</v>
      </c>
      <c r="H31" s="7" t="s">
        <v>1560</v>
      </c>
    </row>
    <row r="32" spans="1:8" x14ac:dyDescent="0.25">
      <c r="A32" s="7" t="s">
        <v>226</v>
      </c>
      <c r="B32" s="8" t="s">
        <v>1569</v>
      </c>
      <c r="C32" s="9">
        <v>1.841</v>
      </c>
      <c r="D32" s="9">
        <v>1.2430000000000001</v>
      </c>
      <c r="E32" s="10">
        <v>19</v>
      </c>
      <c r="F32" s="10">
        <v>23.61</v>
      </c>
      <c r="G32" s="8" t="s">
        <v>13</v>
      </c>
      <c r="H32" s="7" t="s">
        <v>1560</v>
      </c>
    </row>
    <row r="33" spans="1:8" x14ac:dyDescent="0.25">
      <c r="A33" s="7" t="s">
        <v>226</v>
      </c>
      <c r="B33" s="8" t="s">
        <v>1570</v>
      </c>
      <c r="C33" s="9">
        <v>1.5409999999999999</v>
      </c>
      <c r="D33" s="9">
        <v>1.2210000000000001</v>
      </c>
      <c r="E33" s="10">
        <v>19</v>
      </c>
      <c r="F33" s="10">
        <v>23.21</v>
      </c>
      <c r="G33" s="8" t="s">
        <v>13</v>
      </c>
      <c r="H33" s="7" t="s">
        <v>1560</v>
      </c>
    </row>
    <row r="34" spans="1:8" x14ac:dyDescent="0.25">
      <c r="A34" s="7" t="s">
        <v>226</v>
      </c>
      <c r="B34" s="8" t="s">
        <v>1571</v>
      </c>
      <c r="C34" s="9">
        <v>6.4720000000000004</v>
      </c>
      <c r="D34" s="9">
        <v>1.212</v>
      </c>
      <c r="E34" s="10">
        <v>19</v>
      </c>
      <c r="F34" s="10">
        <v>23.03</v>
      </c>
      <c r="G34" s="8" t="s">
        <v>13</v>
      </c>
      <c r="H34" s="7" t="s">
        <v>1560</v>
      </c>
    </row>
    <row r="35" spans="1:8" x14ac:dyDescent="0.25">
      <c r="A35" s="7" t="s">
        <v>226</v>
      </c>
      <c r="B35" s="8" t="s">
        <v>1572</v>
      </c>
      <c r="C35" s="9">
        <v>1.385</v>
      </c>
      <c r="D35" s="9">
        <v>1.194</v>
      </c>
      <c r="E35" s="10">
        <v>19</v>
      </c>
      <c r="F35" s="10">
        <v>22.69</v>
      </c>
      <c r="G35" s="8" t="s">
        <v>13</v>
      </c>
      <c r="H35" s="7" t="s">
        <v>1560</v>
      </c>
    </row>
    <row r="36" spans="1:8" x14ac:dyDescent="0.25">
      <c r="A36" s="7" t="s">
        <v>226</v>
      </c>
      <c r="B36" s="8" t="s">
        <v>1573</v>
      </c>
      <c r="C36" s="9">
        <v>2.766</v>
      </c>
      <c r="D36" s="9">
        <v>1.1870000000000001</v>
      </c>
      <c r="E36" s="10">
        <v>19</v>
      </c>
      <c r="F36" s="10">
        <v>22.56</v>
      </c>
      <c r="G36" s="8" t="s">
        <v>13</v>
      </c>
      <c r="H36" s="7" t="s">
        <v>1560</v>
      </c>
    </row>
    <row r="37" spans="1:8" x14ac:dyDescent="0.25">
      <c r="A37" s="7" t="s">
        <v>226</v>
      </c>
      <c r="B37" s="8" t="s">
        <v>1574</v>
      </c>
      <c r="C37" s="9">
        <v>1.1819999999999999</v>
      </c>
      <c r="D37" s="9">
        <v>1.1040000000000001</v>
      </c>
      <c r="E37" s="10">
        <v>19</v>
      </c>
      <c r="F37" s="10">
        <v>20.97</v>
      </c>
      <c r="G37" s="8" t="s">
        <v>13</v>
      </c>
      <c r="H37" s="7" t="s">
        <v>1560</v>
      </c>
    </row>
    <row r="38" spans="1:8" x14ac:dyDescent="0.25">
      <c r="A38" s="7" t="s">
        <v>226</v>
      </c>
      <c r="B38" s="8" t="s">
        <v>1575</v>
      </c>
      <c r="C38" s="9">
        <v>2.278</v>
      </c>
      <c r="D38" s="9">
        <v>1.085</v>
      </c>
      <c r="E38" s="10">
        <v>19</v>
      </c>
      <c r="F38" s="10">
        <v>20.62</v>
      </c>
      <c r="G38" s="8" t="s">
        <v>13</v>
      </c>
      <c r="H38" s="7" t="s">
        <v>1560</v>
      </c>
    </row>
    <row r="39" spans="1:8" x14ac:dyDescent="0.25">
      <c r="A39" s="7" t="s">
        <v>226</v>
      </c>
      <c r="B39" s="8" t="s">
        <v>1576</v>
      </c>
      <c r="C39" s="9">
        <v>3.0880000000000001</v>
      </c>
      <c r="D39" s="9">
        <v>0.88800000000000001</v>
      </c>
      <c r="E39" s="10">
        <v>19</v>
      </c>
      <c r="F39" s="10">
        <v>16.87</v>
      </c>
      <c r="G39" s="8" t="s">
        <v>13</v>
      </c>
      <c r="H39" s="7" t="s">
        <v>1560</v>
      </c>
    </row>
    <row r="40" spans="1:8" x14ac:dyDescent="0.25">
      <c r="A40" s="7" t="s">
        <v>226</v>
      </c>
      <c r="B40" s="8" t="s">
        <v>1577</v>
      </c>
      <c r="C40" s="9">
        <v>0.95699999999999996</v>
      </c>
      <c r="D40" s="9">
        <v>0.872</v>
      </c>
      <c r="E40" s="10">
        <v>19</v>
      </c>
      <c r="F40" s="10">
        <v>16.579999999999998</v>
      </c>
      <c r="G40" s="8" t="s">
        <v>13</v>
      </c>
      <c r="H40" s="7" t="s">
        <v>1560</v>
      </c>
    </row>
    <row r="41" spans="1:8" x14ac:dyDescent="0.25">
      <c r="A41" s="7" t="s">
        <v>226</v>
      </c>
      <c r="B41" s="8" t="s">
        <v>1578</v>
      </c>
      <c r="C41" s="9">
        <v>0.81799999999999995</v>
      </c>
      <c r="D41" s="9">
        <v>0.74199999999999999</v>
      </c>
      <c r="E41" s="10">
        <v>19</v>
      </c>
      <c r="F41" s="10">
        <v>14.1</v>
      </c>
      <c r="G41" s="8" t="s">
        <v>13</v>
      </c>
      <c r="H41" s="7" t="s">
        <v>1560</v>
      </c>
    </row>
    <row r="42" spans="1:8" x14ac:dyDescent="0.25">
      <c r="A42" s="7" t="s">
        <v>226</v>
      </c>
      <c r="B42" s="8" t="s">
        <v>1579</v>
      </c>
      <c r="C42" s="9">
        <v>0.70099999999999996</v>
      </c>
      <c r="D42" s="9">
        <v>0.68600000000000005</v>
      </c>
      <c r="E42" s="10">
        <v>19</v>
      </c>
      <c r="F42" s="10">
        <v>13.04</v>
      </c>
      <c r="G42" s="8" t="s">
        <v>13</v>
      </c>
      <c r="H42" s="7" t="s">
        <v>1560</v>
      </c>
    </row>
    <row r="43" spans="1:8" x14ac:dyDescent="0.25">
      <c r="A43" s="7" t="s">
        <v>226</v>
      </c>
      <c r="B43" s="8" t="s">
        <v>1580</v>
      </c>
      <c r="C43" s="9">
        <v>2.1520000000000001</v>
      </c>
      <c r="D43" s="9">
        <v>0.60199999999999998</v>
      </c>
      <c r="E43" s="10">
        <v>19</v>
      </c>
      <c r="F43" s="10">
        <v>11.45</v>
      </c>
      <c r="G43" s="8" t="s">
        <v>13</v>
      </c>
      <c r="H43" s="7" t="s">
        <v>1560</v>
      </c>
    </row>
    <row r="44" spans="1:8" x14ac:dyDescent="0.25">
      <c r="A44" s="7" t="s">
        <v>226</v>
      </c>
      <c r="B44" s="8" t="s">
        <v>1573</v>
      </c>
      <c r="C44" s="9">
        <v>2.766</v>
      </c>
      <c r="D44" s="9">
        <v>0.52400000000000002</v>
      </c>
      <c r="E44" s="10">
        <v>19</v>
      </c>
      <c r="F44" s="10">
        <v>9.9600000000000009</v>
      </c>
      <c r="G44" s="8" t="s">
        <v>13</v>
      </c>
      <c r="H44" s="7" t="s">
        <v>1560</v>
      </c>
    </row>
    <row r="45" spans="1:8" x14ac:dyDescent="0.25">
      <c r="A45" s="7" t="s">
        <v>226</v>
      </c>
      <c r="B45" s="8" t="s">
        <v>1557</v>
      </c>
      <c r="C45" s="9">
        <v>1.998</v>
      </c>
      <c r="D45" s="9">
        <v>0.49</v>
      </c>
      <c r="E45" s="10">
        <v>19</v>
      </c>
      <c r="F45" s="10">
        <v>9.31</v>
      </c>
      <c r="G45" s="8" t="s">
        <v>13</v>
      </c>
      <c r="H45" s="7" t="s">
        <v>1560</v>
      </c>
    </row>
    <row r="46" spans="1:8" x14ac:dyDescent="0.25">
      <c r="A46" s="7" t="s">
        <v>226</v>
      </c>
      <c r="B46" s="8" t="s">
        <v>1581</v>
      </c>
      <c r="C46" s="9">
        <v>0.49099999999999999</v>
      </c>
      <c r="D46" s="9">
        <v>0.46800000000000003</v>
      </c>
      <c r="E46" s="10">
        <v>19</v>
      </c>
      <c r="F46" s="10">
        <v>8.9</v>
      </c>
      <c r="G46" s="8" t="s">
        <v>13</v>
      </c>
      <c r="H46" s="7" t="s">
        <v>1560</v>
      </c>
    </row>
    <row r="47" spans="1:8" x14ac:dyDescent="0.25">
      <c r="A47" s="7" t="s">
        <v>226</v>
      </c>
      <c r="B47" s="8" t="s">
        <v>1569</v>
      </c>
      <c r="C47" s="9">
        <v>1.841</v>
      </c>
      <c r="D47" s="9">
        <v>0.45800000000000002</v>
      </c>
      <c r="E47" s="10">
        <v>19</v>
      </c>
      <c r="F47" s="10">
        <v>8.6999999999999993</v>
      </c>
      <c r="G47" s="8" t="s">
        <v>13</v>
      </c>
      <c r="H47" s="7" t="s">
        <v>1560</v>
      </c>
    </row>
    <row r="48" spans="1:8" x14ac:dyDescent="0.25">
      <c r="A48" s="7" t="s">
        <v>226</v>
      </c>
      <c r="B48" s="8" t="s">
        <v>1582</v>
      </c>
      <c r="C48" s="9">
        <v>0.44800000000000001</v>
      </c>
      <c r="D48" s="9">
        <v>0.42699999999999999</v>
      </c>
      <c r="E48" s="10">
        <v>19</v>
      </c>
      <c r="F48" s="10">
        <v>8.11</v>
      </c>
      <c r="G48" s="8" t="s">
        <v>13</v>
      </c>
      <c r="H48" s="7" t="s">
        <v>1560</v>
      </c>
    </row>
    <row r="49" spans="1:8" x14ac:dyDescent="0.25">
      <c r="A49" s="7" t="s">
        <v>226</v>
      </c>
      <c r="B49" s="8" t="s">
        <v>1583</v>
      </c>
      <c r="C49" s="9">
        <v>0.495</v>
      </c>
      <c r="D49" s="9">
        <v>0.40899999999999997</v>
      </c>
      <c r="E49" s="10">
        <v>19</v>
      </c>
      <c r="F49" s="10">
        <v>7.78</v>
      </c>
      <c r="G49" s="8" t="s">
        <v>13</v>
      </c>
      <c r="H49" s="7" t="s">
        <v>1560</v>
      </c>
    </row>
    <row r="50" spans="1:8" x14ac:dyDescent="0.25">
      <c r="A50" s="7" t="s">
        <v>226</v>
      </c>
      <c r="B50" s="8" t="s">
        <v>1584</v>
      </c>
      <c r="C50" s="9">
        <v>0.41099999999999998</v>
      </c>
      <c r="D50" s="9">
        <v>0.375</v>
      </c>
      <c r="E50" s="10">
        <v>19</v>
      </c>
      <c r="F50" s="10">
        <v>7.13</v>
      </c>
      <c r="G50" s="8" t="s">
        <v>13</v>
      </c>
      <c r="H50" s="7" t="s">
        <v>1560</v>
      </c>
    </row>
    <row r="51" spans="1:8" x14ac:dyDescent="0.25">
      <c r="A51" s="7" t="s">
        <v>226</v>
      </c>
      <c r="B51" s="8" t="s">
        <v>1585</v>
      </c>
      <c r="C51" s="9">
        <v>5.1479999999999997</v>
      </c>
      <c r="D51" s="9">
        <v>0.22800000000000001</v>
      </c>
      <c r="E51" s="10">
        <v>19</v>
      </c>
      <c r="F51" s="10">
        <v>4.34</v>
      </c>
      <c r="G51" s="8" t="s">
        <v>13</v>
      </c>
      <c r="H51" s="7" t="s">
        <v>1560</v>
      </c>
    </row>
    <row r="52" spans="1:8" x14ac:dyDescent="0.25">
      <c r="A52" s="7" t="s">
        <v>226</v>
      </c>
      <c r="B52" s="8" t="s">
        <v>1586</v>
      </c>
      <c r="C52" s="9">
        <v>0.24099999999999999</v>
      </c>
      <c r="D52" s="9">
        <v>0.22500000000000001</v>
      </c>
      <c r="E52" s="10">
        <v>19</v>
      </c>
      <c r="F52" s="10">
        <v>4.28</v>
      </c>
      <c r="G52" s="8" t="s">
        <v>13</v>
      </c>
      <c r="H52" s="7" t="s">
        <v>1560</v>
      </c>
    </row>
    <row r="53" spans="1:8" x14ac:dyDescent="0.25">
      <c r="A53" s="7" t="s">
        <v>226</v>
      </c>
      <c r="B53" s="8" t="s">
        <v>1572</v>
      </c>
      <c r="C53" s="9">
        <v>1.385</v>
      </c>
      <c r="D53" s="9">
        <v>3.5000000000000003E-2</v>
      </c>
      <c r="E53" s="10">
        <v>19</v>
      </c>
      <c r="F53" s="10">
        <v>0.66</v>
      </c>
      <c r="G53" s="8" t="s">
        <v>13</v>
      </c>
      <c r="H53" s="7" t="s">
        <v>1560</v>
      </c>
    </row>
    <row r="54" spans="1:8" x14ac:dyDescent="0.25">
      <c r="A54" s="7"/>
      <c r="B54" s="8"/>
      <c r="C54" s="11">
        <f>SUM(C23:C53)</f>
        <v>78.83</v>
      </c>
      <c r="D54" s="11">
        <f>SUM(D23:D53)</f>
        <v>39.61099999999999</v>
      </c>
      <c r="E54" s="10"/>
      <c r="F54" s="12">
        <f>D54*E53</f>
        <v>752.60899999999981</v>
      </c>
      <c r="G54" s="8"/>
      <c r="H54" s="13" t="s">
        <v>176</v>
      </c>
    </row>
    <row r="55" spans="1:8" x14ac:dyDescent="0.25">
      <c r="A55" s="7" t="s">
        <v>226</v>
      </c>
      <c r="B55" s="8" t="s">
        <v>262</v>
      </c>
      <c r="C55" s="9">
        <v>1.665</v>
      </c>
      <c r="D55" s="9">
        <v>0.113</v>
      </c>
      <c r="E55" s="10">
        <v>19</v>
      </c>
      <c r="F55" s="10">
        <v>2.15</v>
      </c>
      <c r="G55" s="8" t="s">
        <v>13</v>
      </c>
      <c r="H55" s="7" t="s">
        <v>1087</v>
      </c>
    </row>
    <row r="56" spans="1:8" x14ac:dyDescent="0.25">
      <c r="A56" s="7"/>
      <c r="B56" s="8"/>
      <c r="C56" s="11">
        <v>1.665</v>
      </c>
      <c r="D56" s="11">
        <v>0.113</v>
      </c>
      <c r="E56" s="10"/>
      <c r="F56" s="12">
        <f>D56*E55</f>
        <v>2.1470000000000002</v>
      </c>
      <c r="G56" s="8"/>
      <c r="H56" s="13" t="s">
        <v>176</v>
      </c>
    </row>
    <row r="57" spans="1:8" x14ac:dyDescent="0.25">
      <c r="A57" s="7" t="s">
        <v>226</v>
      </c>
      <c r="B57" s="8" t="s">
        <v>1587</v>
      </c>
      <c r="C57" s="9">
        <v>1.155</v>
      </c>
      <c r="D57" s="9">
        <v>4.7E-2</v>
      </c>
      <c r="E57" s="10">
        <v>19</v>
      </c>
      <c r="F57" s="10">
        <v>0.89</v>
      </c>
      <c r="G57" s="8" t="s">
        <v>13</v>
      </c>
      <c r="H57" s="7" t="s">
        <v>1097</v>
      </c>
    </row>
    <row r="58" spans="1:8" x14ac:dyDescent="0.25">
      <c r="A58" s="7"/>
      <c r="B58" s="8"/>
      <c r="C58" s="11">
        <v>1.155</v>
      </c>
      <c r="D58" s="11">
        <v>4.7E-2</v>
      </c>
      <c r="E58" s="10"/>
      <c r="F58" s="12">
        <f>D58*E57</f>
        <v>0.89300000000000002</v>
      </c>
      <c r="G58" s="8"/>
      <c r="H58" s="13" t="s">
        <v>176</v>
      </c>
    </row>
    <row r="59" spans="1:8" x14ac:dyDescent="0.25">
      <c r="A59" s="7" t="s">
        <v>226</v>
      </c>
      <c r="B59" s="8" t="s">
        <v>1588</v>
      </c>
      <c r="C59" s="9">
        <v>11.824</v>
      </c>
      <c r="D59" s="9">
        <v>6.9560000000000004</v>
      </c>
      <c r="E59" s="10">
        <v>19</v>
      </c>
      <c r="F59" s="10">
        <v>132.16</v>
      </c>
      <c r="G59" s="8" t="s">
        <v>13</v>
      </c>
      <c r="H59" s="7" t="s">
        <v>1589</v>
      </c>
    </row>
    <row r="60" spans="1:8" x14ac:dyDescent="0.25">
      <c r="A60" s="7" t="s">
        <v>226</v>
      </c>
      <c r="B60" s="8" t="s">
        <v>1590</v>
      </c>
      <c r="C60" s="9">
        <v>8.7430000000000003</v>
      </c>
      <c r="D60" s="9">
        <v>6.4960000000000004</v>
      </c>
      <c r="E60" s="10">
        <v>19</v>
      </c>
      <c r="F60" s="10">
        <v>123.43</v>
      </c>
      <c r="G60" s="8" t="s">
        <v>13</v>
      </c>
      <c r="H60" s="7" t="s">
        <v>1589</v>
      </c>
    </row>
    <row r="61" spans="1:8" x14ac:dyDescent="0.25">
      <c r="A61" s="7" t="s">
        <v>226</v>
      </c>
      <c r="B61" s="8" t="s">
        <v>1591</v>
      </c>
      <c r="C61" s="9">
        <v>6.5910000000000002</v>
      </c>
      <c r="D61" s="9">
        <v>4.4790000000000001</v>
      </c>
      <c r="E61" s="10">
        <v>19</v>
      </c>
      <c r="F61" s="10">
        <v>85.1</v>
      </c>
      <c r="G61" s="8" t="s">
        <v>13</v>
      </c>
      <c r="H61" s="7" t="s">
        <v>1589</v>
      </c>
    </row>
    <row r="62" spans="1:8" x14ac:dyDescent="0.25">
      <c r="A62" s="7" t="s">
        <v>226</v>
      </c>
      <c r="B62" s="8" t="s">
        <v>1592</v>
      </c>
      <c r="C62" s="9">
        <v>4.1669999999999998</v>
      </c>
      <c r="D62" s="9">
        <v>4.0739999999999998</v>
      </c>
      <c r="E62" s="10">
        <v>19</v>
      </c>
      <c r="F62" s="10">
        <v>77.41</v>
      </c>
      <c r="G62" s="8" t="s">
        <v>13</v>
      </c>
      <c r="H62" s="7" t="s">
        <v>1589</v>
      </c>
    </row>
    <row r="63" spans="1:8" x14ac:dyDescent="0.25">
      <c r="A63" s="7" t="s">
        <v>226</v>
      </c>
      <c r="B63" s="8" t="s">
        <v>1593</v>
      </c>
      <c r="C63" s="9">
        <v>5.7779999999999996</v>
      </c>
      <c r="D63" s="9">
        <v>3.7480000000000002</v>
      </c>
      <c r="E63" s="10">
        <v>19</v>
      </c>
      <c r="F63" s="10">
        <v>71.22</v>
      </c>
      <c r="G63" s="8" t="s">
        <v>13</v>
      </c>
      <c r="H63" s="7" t="s">
        <v>1589</v>
      </c>
    </row>
    <row r="64" spans="1:8" x14ac:dyDescent="0.25">
      <c r="A64" s="7" t="s">
        <v>226</v>
      </c>
      <c r="B64" s="8" t="s">
        <v>1594</v>
      </c>
      <c r="C64" s="9">
        <v>5.4909999999999997</v>
      </c>
      <c r="D64" s="9">
        <v>3.5569999999999999</v>
      </c>
      <c r="E64" s="10">
        <v>19</v>
      </c>
      <c r="F64" s="10">
        <v>67.59</v>
      </c>
      <c r="G64" s="8" t="s">
        <v>13</v>
      </c>
      <c r="H64" s="7" t="s">
        <v>1589</v>
      </c>
    </row>
    <row r="65" spans="1:8" x14ac:dyDescent="0.25">
      <c r="A65" s="7" t="s">
        <v>226</v>
      </c>
      <c r="B65" s="8" t="s">
        <v>1595</v>
      </c>
      <c r="C65" s="9">
        <v>3.6160000000000001</v>
      </c>
      <c r="D65" s="9">
        <v>3.52</v>
      </c>
      <c r="E65" s="10">
        <v>19</v>
      </c>
      <c r="F65" s="10">
        <v>66.87</v>
      </c>
      <c r="G65" s="8" t="s">
        <v>13</v>
      </c>
      <c r="H65" s="7" t="s">
        <v>1589</v>
      </c>
    </row>
    <row r="66" spans="1:8" x14ac:dyDescent="0.25">
      <c r="A66" s="7" t="s">
        <v>226</v>
      </c>
      <c r="B66" s="8" t="s">
        <v>1596</v>
      </c>
      <c r="C66" s="9">
        <v>4.05</v>
      </c>
      <c r="D66" s="9">
        <v>3.456</v>
      </c>
      <c r="E66" s="10">
        <v>19</v>
      </c>
      <c r="F66" s="10">
        <v>65.650000000000006</v>
      </c>
      <c r="G66" s="8" t="s">
        <v>13</v>
      </c>
      <c r="H66" s="7" t="s">
        <v>1589</v>
      </c>
    </row>
    <row r="67" spans="1:8" x14ac:dyDescent="0.25">
      <c r="A67" s="7" t="s">
        <v>226</v>
      </c>
      <c r="B67" s="8" t="s">
        <v>1597</v>
      </c>
      <c r="C67" s="9">
        <v>2.7519999999999998</v>
      </c>
      <c r="D67" s="9">
        <v>2.6949999999999998</v>
      </c>
      <c r="E67" s="10">
        <v>19</v>
      </c>
      <c r="F67" s="10">
        <v>51.21</v>
      </c>
      <c r="G67" s="8" t="s">
        <v>13</v>
      </c>
      <c r="H67" s="7" t="s">
        <v>1589</v>
      </c>
    </row>
    <row r="68" spans="1:8" x14ac:dyDescent="0.25">
      <c r="A68" s="7" t="s">
        <v>226</v>
      </c>
      <c r="B68" s="8" t="s">
        <v>1598</v>
      </c>
      <c r="C68" s="9">
        <v>14.79</v>
      </c>
      <c r="D68" s="9">
        <v>2.4329999999999998</v>
      </c>
      <c r="E68" s="10">
        <v>19</v>
      </c>
      <c r="F68" s="10">
        <v>46.22</v>
      </c>
      <c r="G68" s="8" t="s">
        <v>13</v>
      </c>
      <c r="H68" s="7" t="s">
        <v>1589</v>
      </c>
    </row>
    <row r="69" spans="1:8" x14ac:dyDescent="0.25">
      <c r="A69" s="7" t="s">
        <v>226</v>
      </c>
      <c r="B69" s="8" t="s">
        <v>1599</v>
      </c>
      <c r="C69" s="9">
        <v>2.3010000000000002</v>
      </c>
      <c r="D69" s="9">
        <v>2.2890000000000001</v>
      </c>
      <c r="E69" s="10">
        <v>19</v>
      </c>
      <c r="F69" s="10">
        <v>43.49</v>
      </c>
      <c r="G69" s="8" t="s">
        <v>13</v>
      </c>
      <c r="H69" s="7" t="s">
        <v>1589</v>
      </c>
    </row>
    <row r="70" spans="1:8" x14ac:dyDescent="0.25">
      <c r="A70" s="7" t="s">
        <v>226</v>
      </c>
      <c r="B70" s="8" t="s">
        <v>1600</v>
      </c>
      <c r="C70" s="9">
        <v>2.298</v>
      </c>
      <c r="D70" s="9">
        <v>2.2869999999999999</v>
      </c>
      <c r="E70" s="10">
        <v>19</v>
      </c>
      <c r="F70" s="10">
        <v>43.45</v>
      </c>
      <c r="G70" s="8" t="s">
        <v>13</v>
      </c>
      <c r="H70" s="7" t="s">
        <v>1589</v>
      </c>
    </row>
    <row r="71" spans="1:8" x14ac:dyDescent="0.25">
      <c r="A71" s="7" t="s">
        <v>226</v>
      </c>
      <c r="B71" s="8" t="s">
        <v>1548</v>
      </c>
      <c r="C71" s="9">
        <v>2.2069999999999999</v>
      </c>
      <c r="D71" s="9">
        <v>2.137</v>
      </c>
      <c r="E71" s="10">
        <v>19</v>
      </c>
      <c r="F71" s="10">
        <v>40.6</v>
      </c>
      <c r="G71" s="8" t="s">
        <v>13</v>
      </c>
      <c r="H71" s="7" t="s">
        <v>1589</v>
      </c>
    </row>
    <row r="72" spans="1:8" x14ac:dyDescent="0.25">
      <c r="A72" s="7" t="s">
        <v>226</v>
      </c>
      <c r="B72" s="8" t="s">
        <v>1601</v>
      </c>
      <c r="C72" s="9">
        <v>2.2349999999999999</v>
      </c>
      <c r="D72" s="9">
        <v>2.105</v>
      </c>
      <c r="E72" s="10">
        <v>19</v>
      </c>
      <c r="F72" s="10">
        <v>40</v>
      </c>
      <c r="G72" s="8" t="s">
        <v>13</v>
      </c>
      <c r="H72" s="7" t="s">
        <v>1589</v>
      </c>
    </row>
    <row r="73" spans="1:8" x14ac:dyDescent="0.25">
      <c r="A73" s="7" t="s">
        <v>226</v>
      </c>
      <c r="B73" s="8" t="s">
        <v>1602</v>
      </c>
      <c r="C73" s="9">
        <v>5.0679999999999996</v>
      </c>
      <c r="D73" s="9">
        <v>1.837</v>
      </c>
      <c r="E73" s="10">
        <v>19</v>
      </c>
      <c r="F73" s="10">
        <v>34.909999999999997</v>
      </c>
      <c r="G73" s="8" t="s">
        <v>13</v>
      </c>
      <c r="H73" s="7" t="s">
        <v>1589</v>
      </c>
    </row>
    <row r="74" spans="1:8" x14ac:dyDescent="0.25">
      <c r="A74" s="7" t="s">
        <v>226</v>
      </c>
      <c r="B74" s="8" t="s">
        <v>1603</v>
      </c>
      <c r="C74" s="9">
        <v>2.29</v>
      </c>
      <c r="D74" s="9">
        <v>1.79</v>
      </c>
      <c r="E74" s="10">
        <v>19</v>
      </c>
      <c r="F74" s="10">
        <v>34.020000000000003</v>
      </c>
      <c r="G74" s="8" t="s">
        <v>13</v>
      </c>
      <c r="H74" s="7" t="s">
        <v>1589</v>
      </c>
    </row>
    <row r="75" spans="1:8" x14ac:dyDescent="0.25">
      <c r="A75" s="7" t="s">
        <v>226</v>
      </c>
      <c r="B75" s="8" t="s">
        <v>1604</v>
      </c>
      <c r="C75" s="9">
        <v>5.2359999999999998</v>
      </c>
      <c r="D75" s="9">
        <v>1.655</v>
      </c>
      <c r="E75" s="10">
        <v>19</v>
      </c>
      <c r="F75" s="10">
        <v>31.44</v>
      </c>
      <c r="G75" s="8" t="s">
        <v>13</v>
      </c>
      <c r="H75" s="7" t="s">
        <v>1589</v>
      </c>
    </row>
    <row r="76" spans="1:8" x14ac:dyDescent="0.25">
      <c r="A76" s="7" t="s">
        <v>226</v>
      </c>
      <c r="B76" s="8" t="s">
        <v>1605</v>
      </c>
      <c r="C76" s="9">
        <v>2.6920000000000002</v>
      </c>
      <c r="D76" s="9">
        <v>1.64</v>
      </c>
      <c r="E76" s="10">
        <v>19</v>
      </c>
      <c r="F76" s="10">
        <v>31.16</v>
      </c>
      <c r="G76" s="8" t="s">
        <v>13</v>
      </c>
      <c r="H76" s="7" t="s">
        <v>1589</v>
      </c>
    </row>
    <row r="77" spans="1:8" x14ac:dyDescent="0.25">
      <c r="A77" s="7" t="s">
        <v>226</v>
      </c>
      <c r="B77" s="8" t="s">
        <v>1606</v>
      </c>
      <c r="C77" s="9">
        <v>1.6639999999999999</v>
      </c>
      <c r="D77" s="9">
        <v>1.587</v>
      </c>
      <c r="E77" s="10">
        <v>19</v>
      </c>
      <c r="F77" s="10">
        <v>30.16</v>
      </c>
      <c r="G77" s="8" t="s">
        <v>13</v>
      </c>
      <c r="H77" s="7" t="s">
        <v>1589</v>
      </c>
    </row>
    <row r="78" spans="1:8" x14ac:dyDescent="0.25">
      <c r="A78" s="7" t="s">
        <v>226</v>
      </c>
      <c r="B78" s="8" t="s">
        <v>1607</v>
      </c>
      <c r="C78" s="9">
        <v>4.4969999999999999</v>
      </c>
      <c r="D78" s="9">
        <v>1.556</v>
      </c>
      <c r="E78" s="10">
        <v>19</v>
      </c>
      <c r="F78" s="10">
        <v>29.56</v>
      </c>
      <c r="G78" s="8" t="s">
        <v>13</v>
      </c>
      <c r="H78" s="7" t="s">
        <v>1589</v>
      </c>
    </row>
    <row r="79" spans="1:8" x14ac:dyDescent="0.25">
      <c r="A79" s="7" t="s">
        <v>226</v>
      </c>
      <c r="B79" s="8" t="s">
        <v>1608</v>
      </c>
      <c r="C79" s="9">
        <v>3.3940000000000001</v>
      </c>
      <c r="D79" s="9">
        <v>1.4570000000000001</v>
      </c>
      <c r="E79" s="10">
        <v>19</v>
      </c>
      <c r="F79" s="10">
        <v>27.69</v>
      </c>
      <c r="G79" s="8" t="s">
        <v>13</v>
      </c>
      <c r="H79" s="7" t="s">
        <v>1589</v>
      </c>
    </row>
    <row r="80" spans="1:8" x14ac:dyDescent="0.25">
      <c r="A80" s="7" t="s">
        <v>226</v>
      </c>
      <c r="B80" s="8" t="s">
        <v>1609</v>
      </c>
      <c r="C80" s="9">
        <v>2.6429999999999998</v>
      </c>
      <c r="D80" s="9">
        <v>1.4510000000000001</v>
      </c>
      <c r="E80" s="10">
        <v>19</v>
      </c>
      <c r="F80" s="10">
        <v>27.57</v>
      </c>
      <c r="G80" s="8" t="s">
        <v>13</v>
      </c>
      <c r="H80" s="7" t="s">
        <v>1589</v>
      </c>
    </row>
    <row r="81" spans="1:8" x14ac:dyDescent="0.25">
      <c r="A81" s="7" t="s">
        <v>226</v>
      </c>
      <c r="B81" s="8" t="s">
        <v>1610</v>
      </c>
      <c r="C81" s="9">
        <v>1.472</v>
      </c>
      <c r="D81" s="9">
        <v>1.3939999999999999</v>
      </c>
      <c r="E81" s="10">
        <v>19</v>
      </c>
      <c r="F81" s="10">
        <v>26.49</v>
      </c>
      <c r="G81" s="8" t="s">
        <v>13</v>
      </c>
      <c r="H81" s="7" t="s">
        <v>1589</v>
      </c>
    </row>
    <row r="82" spans="1:8" x14ac:dyDescent="0.25">
      <c r="A82" s="7" t="s">
        <v>226</v>
      </c>
      <c r="B82" s="8" t="s">
        <v>1602</v>
      </c>
      <c r="C82" s="9">
        <v>5.0679999999999996</v>
      </c>
      <c r="D82" s="9">
        <v>1.3939999999999999</v>
      </c>
      <c r="E82" s="10">
        <v>19</v>
      </c>
      <c r="F82" s="10">
        <v>26.49</v>
      </c>
      <c r="G82" s="8" t="s">
        <v>13</v>
      </c>
      <c r="H82" s="7" t="s">
        <v>1589</v>
      </c>
    </row>
    <row r="83" spans="1:8" x14ac:dyDescent="0.25">
      <c r="A83" s="7" t="s">
        <v>226</v>
      </c>
      <c r="B83" s="8" t="s">
        <v>1611</v>
      </c>
      <c r="C83" s="9">
        <v>1.5109999999999999</v>
      </c>
      <c r="D83" s="9">
        <v>1.367</v>
      </c>
      <c r="E83" s="10">
        <v>19</v>
      </c>
      <c r="F83" s="10">
        <v>25.97</v>
      </c>
      <c r="G83" s="8" t="s">
        <v>13</v>
      </c>
      <c r="H83" s="7" t="s">
        <v>1589</v>
      </c>
    </row>
    <row r="84" spans="1:8" x14ac:dyDescent="0.25">
      <c r="A84" s="7" t="s">
        <v>226</v>
      </c>
      <c r="B84" s="8" t="s">
        <v>1612</v>
      </c>
      <c r="C84" s="9">
        <v>2.2170000000000001</v>
      </c>
      <c r="D84" s="9">
        <v>1.321</v>
      </c>
      <c r="E84" s="10">
        <v>19</v>
      </c>
      <c r="F84" s="10">
        <v>25.1</v>
      </c>
      <c r="G84" s="8" t="s">
        <v>13</v>
      </c>
      <c r="H84" s="7" t="s">
        <v>1589</v>
      </c>
    </row>
    <row r="85" spans="1:8" x14ac:dyDescent="0.25">
      <c r="A85" s="7" t="s">
        <v>226</v>
      </c>
      <c r="B85" s="8" t="s">
        <v>1547</v>
      </c>
      <c r="C85" s="9">
        <v>2.7690000000000001</v>
      </c>
      <c r="D85" s="9">
        <v>1.2929999999999999</v>
      </c>
      <c r="E85" s="10">
        <v>19</v>
      </c>
      <c r="F85" s="10">
        <v>24.57</v>
      </c>
      <c r="G85" s="8" t="s">
        <v>13</v>
      </c>
      <c r="H85" s="7" t="s">
        <v>1589</v>
      </c>
    </row>
    <row r="86" spans="1:8" x14ac:dyDescent="0.25">
      <c r="A86" s="7" t="s">
        <v>226</v>
      </c>
      <c r="B86" s="8" t="s">
        <v>1613</v>
      </c>
      <c r="C86" s="9">
        <v>3.9540000000000002</v>
      </c>
      <c r="D86" s="9">
        <v>1.286</v>
      </c>
      <c r="E86" s="10">
        <v>19</v>
      </c>
      <c r="F86" s="10">
        <v>24.43</v>
      </c>
      <c r="G86" s="8" t="s">
        <v>13</v>
      </c>
      <c r="H86" s="7" t="s">
        <v>1589</v>
      </c>
    </row>
    <row r="87" spans="1:8" x14ac:dyDescent="0.25">
      <c r="A87" s="7" t="s">
        <v>226</v>
      </c>
      <c r="B87" s="8" t="s">
        <v>1614</v>
      </c>
      <c r="C87" s="9">
        <v>2.875</v>
      </c>
      <c r="D87" s="9">
        <v>1.2410000000000001</v>
      </c>
      <c r="E87" s="10">
        <v>19</v>
      </c>
      <c r="F87" s="10">
        <v>23.57</v>
      </c>
      <c r="G87" s="8" t="s">
        <v>13</v>
      </c>
      <c r="H87" s="7" t="s">
        <v>1589</v>
      </c>
    </row>
    <row r="88" spans="1:8" x14ac:dyDescent="0.25">
      <c r="A88" s="7" t="s">
        <v>226</v>
      </c>
      <c r="B88" s="8" t="s">
        <v>1615</v>
      </c>
      <c r="C88" s="9">
        <v>4.1849999999999996</v>
      </c>
      <c r="D88" s="9">
        <v>1.23</v>
      </c>
      <c r="E88" s="10">
        <v>19</v>
      </c>
      <c r="F88" s="10">
        <v>23.37</v>
      </c>
      <c r="G88" s="8" t="s">
        <v>13</v>
      </c>
      <c r="H88" s="7" t="s">
        <v>1589</v>
      </c>
    </row>
    <row r="89" spans="1:8" x14ac:dyDescent="0.25">
      <c r="A89" s="7" t="s">
        <v>226</v>
      </c>
      <c r="B89" s="8" t="s">
        <v>1616</v>
      </c>
      <c r="C89" s="9">
        <v>1.179</v>
      </c>
      <c r="D89" s="9">
        <v>1.179</v>
      </c>
      <c r="E89" s="10">
        <v>19</v>
      </c>
      <c r="F89" s="10">
        <v>22.4</v>
      </c>
      <c r="G89" s="8" t="s">
        <v>13</v>
      </c>
      <c r="H89" s="7" t="s">
        <v>1589</v>
      </c>
    </row>
    <row r="90" spans="1:8" x14ac:dyDescent="0.25">
      <c r="A90" s="7" t="s">
        <v>226</v>
      </c>
      <c r="B90" s="8" t="s">
        <v>1598</v>
      </c>
      <c r="C90" s="9">
        <v>14.79</v>
      </c>
      <c r="D90" s="9">
        <v>1.1619999999999999</v>
      </c>
      <c r="E90" s="10">
        <v>19</v>
      </c>
      <c r="F90" s="10">
        <v>22.08</v>
      </c>
      <c r="G90" s="8" t="s">
        <v>13</v>
      </c>
      <c r="H90" s="7" t="s">
        <v>1589</v>
      </c>
    </row>
    <row r="91" spans="1:8" x14ac:dyDescent="0.25">
      <c r="A91" s="7" t="s">
        <v>226</v>
      </c>
      <c r="B91" s="8" t="s">
        <v>1617</v>
      </c>
      <c r="C91" s="9">
        <v>1.1579999999999999</v>
      </c>
      <c r="D91" s="9">
        <v>1.1579999999999999</v>
      </c>
      <c r="E91" s="10">
        <v>19</v>
      </c>
      <c r="F91" s="10">
        <v>22</v>
      </c>
      <c r="G91" s="8" t="s">
        <v>13</v>
      </c>
      <c r="H91" s="7" t="s">
        <v>1589</v>
      </c>
    </row>
    <row r="92" spans="1:8" x14ac:dyDescent="0.25">
      <c r="A92" s="7" t="s">
        <v>226</v>
      </c>
      <c r="B92" s="8" t="s">
        <v>1618</v>
      </c>
      <c r="C92" s="9">
        <v>1.179</v>
      </c>
      <c r="D92" s="9">
        <v>1.1499999999999999</v>
      </c>
      <c r="E92" s="10">
        <v>19</v>
      </c>
      <c r="F92" s="10">
        <v>21.86</v>
      </c>
      <c r="G92" s="8" t="s">
        <v>13</v>
      </c>
      <c r="H92" s="7" t="s">
        <v>1589</v>
      </c>
    </row>
    <row r="93" spans="1:8" x14ac:dyDescent="0.25">
      <c r="A93" s="7" t="s">
        <v>226</v>
      </c>
      <c r="B93" s="8" t="s">
        <v>1619</v>
      </c>
      <c r="C93" s="9">
        <v>1.1539999999999999</v>
      </c>
      <c r="D93" s="9">
        <v>1.147</v>
      </c>
      <c r="E93" s="10">
        <v>19</v>
      </c>
      <c r="F93" s="10">
        <v>21.79</v>
      </c>
      <c r="G93" s="8" t="s">
        <v>13</v>
      </c>
      <c r="H93" s="7" t="s">
        <v>1589</v>
      </c>
    </row>
    <row r="94" spans="1:8" x14ac:dyDescent="0.25">
      <c r="A94" s="7" t="s">
        <v>226</v>
      </c>
      <c r="B94" s="8" t="s">
        <v>1620</v>
      </c>
      <c r="C94" s="9">
        <v>1.659</v>
      </c>
      <c r="D94" s="9">
        <v>1.089</v>
      </c>
      <c r="E94" s="10">
        <v>19</v>
      </c>
      <c r="F94" s="10">
        <v>20.68</v>
      </c>
      <c r="G94" s="8" t="s">
        <v>13</v>
      </c>
      <c r="H94" s="7" t="s">
        <v>1589</v>
      </c>
    </row>
    <row r="95" spans="1:8" x14ac:dyDescent="0.25">
      <c r="A95" s="7" t="s">
        <v>226</v>
      </c>
      <c r="B95" s="8" t="s">
        <v>1607</v>
      </c>
      <c r="C95" s="9">
        <v>4.4969999999999999</v>
      </c>
      <c r="D95" s="9">
        <v>1.0189999999999999</v>
      </c>
      <c r="E95" s="10">
        <v>19</v>
      </c>
      <c r="F95" s="10">
        <v>19.350000000000001</v>
      </c>
      <c r="G95" s="8" t="s">
        <v>13</v>
      </c>
      <c r="H95" s="7" t="s">
        <v>1589</v>
      </c>
    </row>
    <row r="96" spans="1:8" x14ac:dyDescent="0.25">
      <c r="A96" s="7" t="s">
        <v>226</v>
      </c>
      <c r="B96" s="8" t="s">
        <v>1559</v>
      </c>
      <c r="C96" s="9">
        <v>11.885999999999999</v>
      </c>
      <c r="D96" s="9">
        <v>0.99299999999999999</v>
      </c>
      <c r="E96" s="10">
        <v>19</v>
      </c>
      <c r="F96" s="10">
        <v>18.87</v>
      </c>
      <c r="G96" s="8" t="s">
        <v>13</v>
      </c>
      <c r="H96" s="7" t="s">
        <v>1589</v>
      </c>
    </row>
    <row r="97" spans="1:8" x14ac:dyDescent="0.25">
      <c r="A97" s="7" t="s">
        <v>226</v>
      </c>
      <c r="B97" s="8" t="s">
        <v>1621</v>
      </c>
      <c r="C97" s="9">
        <v>0.94699999999999995</v>
      </c>
      <c r="D97" s="9">
        <v>0.94</v>
      </c>
      <c r="E97" s="10">
        <v>19</v>
      </c>
      <c r="F97" s="10">
        <v>17.86</v>
      </c>
      <c r="G97" s="8" t="s">
        <v>13</v>
      </c>
      <c r="H97" s="7" t="s">
        <v>1589</v>
      </c>
    </row>
    <row r="98" spans="1:8" x14ac:dyDescent="0.25">
      <c r="A98" s="7" t="s">
        <v>226</v>
      </c>
      <c r="B98" s="8" t="s">
        <v>1622</v>
      </c>
      <c r="C98" s="9">
        <v>1.978</v>
      </c>
      <c r="D98" s="9">
        <v>0.91700000000000004</v>
      </c>
      <c r="E98" s="10">
        <v>19</v>
      </c>
      <c r="F98" s="10">
        <v>17.43</v>
      </c>
      <c r="G98" s="8" t="s">
        <v>13</v>
      </c>
      <c r="H98" s="7" t="s">
        <v>1589</v>
      </c>
    </row>
    <row r="99" spans="1:8" x14ac:dyDescent="0.25">
      <c r="A99" s="7" t="s">
        <v>226</v>
      </c>
      <c r="B99" s="8" t="s">
        <v>1623</v>
      </c>
      <c r="C99" s="9">
        <v>0.91500000000000004</v>
      </c>
      <c r="D99" s="9">
        <v>0.91</v>
      </c>
      <c r="E99" s="10">
        <v>19</v>
      </c>
      <c r="F99" s="10">
        <v>17.29</v>
      </c>
      <c r="G99" s="8" t="s">
        <v>13</v>
      </c>
      <c r="H99" s="7" t="s">
        <v>1589</v>
      </c>
    </row>
    <row r="100" spans="1:8" x14ac:dyDescent="0.25">
      <c r="A100" s="7" t="s">
        <v>226</v>
      </c>
      <c r="B100" s="8" t="s">
        <v>1624</v>
      </c>
      <c r="C100" s="9">
        <v>7.7510000000000003</v>
      </c>
      <c r="D100" s="9">
        <v>0.91</v>
      </c>
      <c r="E100" s="10">
        <v>19</v>
      </c>
      <c r="F100" s="10">
        <v>17.28</v>
      </c>
      <c r="G100" s="8" t="s">
        <v>13</v>
      </c>
      <c r="H100" s="7" t="s">
        <v>1589</v>
      </c>
    </row>
    <row r="101" spans="1:8" x14ac:dyDescent="0.25">
      <c r="A101" s="7" t="s">
        <v>226</v>
      </c>
      <c r="B101" s="8" t="s">
        <v>1625</v>
      </c>
      <c r="C101" s="9">
        <v>2.5299999999999998</v>
      </c>
      <c r="D101" s="9">
        <v>0.86199999999999999</v>
      </c>
      <c r="E101" s="10">
        <v>19</v>
      </c>
      <c r="F101" s="10">
        <v>16.37</v>
      </c>
      <c r="G101" s="8" t="s">
        <v>13</v>
      </c>
      <c r="H101" s="7" t="s">
        <v>1589</v>
      </c>
    </row>
    <row r="102" spans="1:8" x14ac:dyDescent="0.25">
      <c r="A102" s="7" t="s">
        <v>226</v>
      </c>
      <c r="B102" s="8" t="s">
        <v>1626</v>
      </c>
      <c r="C102" s="9">
        <v>0.88900000000000001</v>
      </c>
      <c r="D102" s="9">
        <v>0.83499999999999996</v>
      </c>
      <c r="E102" s="10">
        <v>19</v>
      </c>
      <c r="F102" s="10">
        <v>15.86</v>
      </c>
      <c r="G102" s="8" t="s">
        <v>13</v>
      </c>
      <c r="H102" s="7" t="s">
        <v>1589</v>
      </c>
    </row>
    <row r="103" spans="1:8" x14ac:dyDescent="0.25">
      <c r="A103" s="7" t="s">
        <v>226</v>
      </c>
      <c r="B103" s="8" t="s">
        <v>1627</v>
      </c>
      <c r="C103" s="9">
        <v>0.85799999999999998</v>
      </c>
      <c r="D103" s="9">
        <v>0.83</v>
      </c>
      <c r="E103" s="10">
        <v>19</v>
      </c>
      <c r="F103" s="10">
        <v>15.76</v>
      </c>
      <c r="G103" s="8" t="s">
        <v>13</v>
      </c>
      <c r="H103" s="7" t="s">
        <v>1589</v>
      </c>
    </row>
    <row r="104" spans="1:8" x14ac:dyDescent="0.25">
      <c r="A104" s="7" t="s">
        <v>226</v>
      </c>
      <c r="B104" s="8" t="s">
        <v>1628</v>
      </c>
      <c r="C104" s="9">
        <v>0.873</v>
      </c>
      <c r="D104" s="9">
        <v>0.80400000000000005</v>
      </c>
      <c r="E104" s="10">
        <v>19</v>
      </c>
      <c r="F104" s="10">
        <v>15.28</v>
      </c>
      <c r="G104" s="8" t="s">
        <v>13</v>
      </c>
      <c r="H104" s="7" t="s">
        <v>1589</v>
      </c>
    </row>
    <row r="105" spans="1:8" x14ac:dyDescent="0.25">
      <c r="A105" s="7" t="s">
        <v>226</v>
      </c>
      <c r="B105" s="8" t="s">
        <v>1629</v>
      </c>
      <c r="C105" s="9">
        <v>0.82099999999999995</v>
      </c>
      <c r="D105" s="9">
        <v>0.75600000000000001</v>
      </c>
      <c r="E105" s="10">
        <v>19</v>
      </c>
      <c r="F105" s="10">
        <v>14.36</v>
      </c>
      <c r="G105" s="8" t="s">
        <v>13</v>
      </c>
      <c r="H105" s="7" t="s">
        <v>1589</v>
      </c>
    </row>
    <row r="106" spans="1:8" x14ac:dyDescent="0.25">
      <c r="A106" s="7" t="s">
        <v>226</v>
      </c>
      <c r="B106" s="8" t="s">
        <v>1630</v>
      </c>
      <c r="C106" s="9">
        <v>1.425</v>
      </c>
      <c r="D106" s="9">
        <v>0.67700000000000005</v>
      </c>
      <c r="E106" s="10">
        <v>19</v>
      </c>
      <c r="F106" s="10">
        <v>12.86</v>
      </c>
      <c r="G106" s="8" t="s">
        <v>13</v>
      </c>
      <c r="H106" s="7" t="s">
        <v>1589</v>
      </c>
    </row>
    <row r="107" spans="1:8" x14ac:dyDescent="0.25">
      <c r="A107" s="7" t="s">
        <v>226</v>
      </c>
      <c r="B107" s="8" t="s">
        <v>1631</v>
      </c>
      <c r="C107" s="9">
        <v>0.98299999999999998</v>
      </c>
      <c r="D107" s="9">
        <v>0.64600000000000002</v>
      </c>
      <c r="E107" s="10">
        <v>19</v>
      </c>
      <c r="F107" s="10">
        <v>12.28</v>
      </c>
      <c r="G107" s="8" t="s">
        <v>13</v>
      </c>
      <c r="H107" s="7" t="s">
        <v>1589</v>
      </c>
    </row>
    <row r="108" spans="1:8" x14ac:dyDescent="0.25">
      <c r="A108" s="7" t="s">
        <v>226</v>
      </c>
      <c r="B108" s="8" t="s">
        <v>1605</v>
      </c>
      <c r="C108" s="9">
        <v>2.6920000000000002</v>
      </c>
      <c r="D108" s="9">
        <v>0.64400000000000002</v>
      </c>
      <c r="E108" s="10">
        <v>19</v>
      </c>
      <c r="F108" s="10">
        <v>12.23</v>
      </c>
      <c r="G108" s="8" t="s">
        <v>13</v>
      </c>
      <c r="H108" s="7" t="s">
        <v>1589</v>
      </c>
    </row>
    <row r="109" spans="1:8" x14ac:dyDescent="0.25">
      <c r="A109" s="7" t="s">
        <v>226</v>
      </c>
      <c r="B109" s="8" t="s">
        <v>1632</v>
      </c>
      <c r="C109" s="9">
        <v>0.64300000000000002</v>
      </c>
      <c r="D109" s="9">
        <v>0.64300000000000002</v>
      </c>
      <c r="E109" s="10">
        <v>19</v>
      </c>
      <c r="F109" s="10">
        <v>12.21</v>
      </c>
      <c r="G109" s="8" t="s">
        <v>13</v>
      </c>
      <c r="H109" s="7" t="s">
        <v>1589</v>
      </c>
    </row>
    <row r="110" spans="1:8" x14ac:dyDescent="0.25">
      <c r="A110" s="7" t="s">
        <v>226</v>
      </c>
      <c r="B110" s="8" t="s">
        <v>1546</v>
      </c>
      <c r="C110" s="9">
        <v>3.6469999999999998</v>
      </c>
      <c r="D110" s="9">
        <v>0.64100000000000001</v>
      </c>
      <c r="E110" s="10">
        <v>19</v>
      </c>
      <c r="F110" s="10">
        <v>12.17</v>
      </c>
      <c r="G110" s="8" t="s">
        <v>13</v>
      </c>
      <c r="H110" s="7" t="s">
        <v>1589</v>
      </c>
    </row>
    <row r="111" spans="1:8" x14ac:dyDescent="0.25">
      <c r="A111" s="7" t="s">
        <v>226</v>
      </c>
      <c r="B111" s="8" t="s">
        <v>1624</v>
      </c>
      <c r="C111" s="9">
        <v>7.7510000000000003</v>
      </c>
      <c r="D111" s="9">
        <v>0.622</v>
      </c>
      <c r="E111" s="10">
        <v>19</v>
      </c>
      <c r="F111" s="10">
        <v>11.82</v>
      </c>
      <c r="G111" s="8" t="s">
        <v>13</v>
      </c>
      <c r="H111" s="7" t="s">
        <v>1589</v>
      </c>
    </row>
    <row r="112" spans="1:8" x14ac:dyDescent="0.25">
      <c r="A112" s="7" t="s">
        <v>226</v>
      </c>
      <c r="B112" s="8" t="s">
        <v>1633</v>
      </c>
      <c r="C112" s="9">
        <v>0.70499999999999996</v>
      </c>
      <c r="D112" s="9">
        <v>0.61799999999999999</v>
      </c>
      <c r="E112" s="10">
        <v>19</v>
      </c>
      <c r="F112" s="10">
        <v>11.75</v>
      </c>
      <c r="G112" s="8" t="s">
        <v>13</v>
      </c>
      <c r="H112" s="7" t="s">
        <v>1589</v>
      </c>
    </row>
    <row r="113" spans="1:8" x14ac:dyDescent="0.25">
      <c r="A113" s="7" t="s">
        <v>226</v>
      </c>
      <c r="B113" s="8" t="s">
        <v>1549</v>
      </c>
      <c r="C113" s="9">
        <v>4.6260000000000003</v>
      </c>
      <c r="D113" s="9">
        <v>0.59899999999999998</v>
      </c>
      <c r="E113" s="10">
        <v>19</v>
      </c>
      <c r="F113" s="10">
        <v>11.39</v>
      </c>
      <c r="G113" s="8" t="s">
        <v>13</v>
      </c>
      <c r="H113" s="7" t="s">
        <v>1589</v>
      </c>
    </row>
    <row r="114" spans="1:8" x14ac:dyDescent="0.25">
      <c r="A114" s="7" t="s">
        <v>226</v>
      </c>
      <c r="B114" s="8" t="s">
        <v>1634</v>
      </c>
      <c r="C114" s="9">
        <v>0.56399999999999995</v>
      </c>
      <c r="D114" s="9">
        <v>0.52100000000000002</v>
      </c>
      <c r="E114" s="10">
        <v>19</v>
      </c>
      <c r="F114" s="10">
        <v>9.89</v>
      </c>
      <c r="G114" s="8" t="s">
        <v>13</v>
      </c>
      <c r="H114" s="7" t="s">
        <v>1589</v>
      </c>
    </row>
    <row r="115" spans="1:8" x14ac:dyDescent="0.25">
      <c r="A115" s="7" t="s">
        <v>226</v>
      </c>
      <c r="B115" s="8" t="s">
        <v>1635</v>
      </c>
      <c r="C115" s="9">
        <v>1.64</v>
      </c>
      <c r="D115" s="9">
        <v>0.501</v>
      </c>
      <c r="E115" s="10">
        <v>19</v>
      </c>
      <c r="F115" s="10">
        <v>9.52</v>
      </c>
      <c r="G115" s="8" t="s">
        <v>13</v>
      </c>
      <c r="H115" s="7" t="s">
        <v>1589</v>
      </c>
    </row>
    <row r="116" spans="1:8" x14ac:dyDescent="0.25">
      <c r="A116" s="7" t="s">
        <v>226</v>
      </c>
      <c r="B116" s="8" t="s">
        <v>1636</v>
      </c>
      <c r="C116" s="9">
        <v>0.8</v>
      </c>
      <c r="D116" s="9">
        <v>0.48899999999999999</v>
      </c>
      <c r="E116" s="10">
        <v>19</v>
      </c>
      <c r="F116" s="10">
        <v>9.3000000000000007</v>
      </c>
      <c r="G116" s="8" t="s">
        <v>13</v>
      </c>
      <c r="H116" s="7" t="s">
        <v>1589</v>
      </c>
    </row>
    <row r="117" spans="1:8" x14ac:dyDescent="0.25">
      <c r="A117" s="7" t="s">
        <v>226</v>
      </c>
      <c r="B117" s="8" t="s">
        <v>1637</v>
      </c>
      <c r="C117" s="9">
        <v>0.54700000000000004</v>
      </c>
      <c r="D117" s="9">
        <v>0.48</v>
      </c>
      <c r="E117" s="10">
        <v>19</v>
      </c>
      <c r="F117" s="10">
        <v>9.1199999999999992</v>
      </c>
      <c r="G117" s="8" t="s">
        <v>13</v>
      </c>
      <c r="H117" s="7" t="s">
        <v>1589</v>
      </c>
    </row>
    <row r="118" spans="1:8" x14ac:dyDescent="0.25">
      <c r="A118" s="7" t="s">
        <v>226</v>
      </c>
      <c r="B118" s="8" t="s">
        <v>1638</v>
      </c>
      <c r="C118" s="9">
        <v>0.45</v>
      </c>
      <c r="D118" s="9">
        <v>0.45</v>
      </c>
      <c r="E118" s="10">
        <v>19</v>
      </c>
      <c r="F118" s="10">
        <v>8.5500000000000007</v>
      </c>
      <c r="G118" s="8" t="s">
        <v>13</v>
      </c>
      <c r="H118" s="7" t="s">
        <v>1589</v>
      </c>
    </row>
    <row r="119" spans="1:8" x14ac:dyDescent="0.25">
      <c r="A119" s="7" t="s">
        <v>226</v>
      </c>
      <c r="B119" s="8" t="s">
        <v>1612</v>
      </c>
      <c r="C119" s="9">
        <v>2.2170000000000001</v>
      </c>
      <c r="D119" s="9">
        <v>0.439</v>
      </c>
      <c r="E119" s="10">
        <v>19</v>
      </c>
      <c r="F119" s="10">
        <v>8.33</v>
      </c>
      <c r="G119" s="8" t="s">
        <v>13</v>
      </c>
      <c r="H119" s="7" t="s">
        <v>1589</v>
      </c>
    </row>
    <row r="120" spans="1:8" x14ac:dyDescent="0.25">
      <c r="A120" s="7" t="s">
        <v>226</v>
      </c>
      <c r="B120" s="8" t="s">
        <v>1607</v>
      </c>
      <c r="C120" s="9">
        <v>4.4969999999999999</v>
      </c>
      <c r="D120" s="9">
        <v>0.41699999999999998</v>
      </c>
      <c r="E120" s="10">
        <v>19</v>
      </c>
      <c r="F120" s="10">
        <v>7.93</v>
      </c>
      <c r="G120" s="8" t="s">
        <v>13</v>
      </c>
      <c r="H120" s="7" t="s">
        <v>1589</v>
      </c>
    </row>
    <row r="121" spans="1:8" x14ac:dyDescent="0.25">
      <c r="A121" s="7" t="s">
        <v>226</v>
      </c>
      <c r="B121" s="8" t="s">
        <v>1639</v>
      </c>
      <c r="C121" s="9">
        <v>0.39300000000000002</v>
      </c>
      <c r="D121" s="9">
        <v>0.39</v>
      </c>
      <c r="E121" s="10">
        <v>19</v>
      </c>
      <c r="F121" s="10">
        <v>7.41</v>
      </c>
      <c r="G121" s="8" t="s">
        <v>13</v>
      </c>
      <c r="H121" s="7" t="s">
        <v>1589</v>
      </c>
    </row>
    <row r="122" spans="1:8" x14ac:dyDescent="0.25">
      <c r="A122" s="7" t="s">
        <v>226</v>
      </c>
      <c r="B122" s="8" t="s">
        <v>1615</v>
      </c>
      <c r="C122" s="9">
        <v>4.1849999999999996</v>
      </c>
      <c r="D122" s="9">
        <v>0.33500000000000002</v>
      </c>
      <c r="E122" s="10">
        <v>19</v>
      </c>
      <c r="F122" s="10">
        <v>6.36</v>
      </c>
      <c r="G122" s="8" t="s">
        <v>13</v>
      </c>
      <c r="H122" s="7" t="s">
        <v>1589</v>
      </c>
    </row>
    <row r="123" spans="1:8" x14ac:dyDescent="0.25">
      <c r="A123" s="7" t="s">
        <v>226</v>
      </c>
      <c r="B123" s="8" t="s">
        <v>1640</v>
      </c>
      <c r="C123" s="9">
        <v>4.0519999999999996</v>
      </c>
      <c r="D123" s="9">
        <v>0.32700000000000001</v>
      </c>
      <c r="E123" s="10">
        <v>19</v>
      </c>
      <c r="F123" s="10">
        <v>6.22</v>
      </c>
      <c r="G123" s="8" t="s">
        <v>13</v>
      </c>
      <c r="H123" s="7" t="s">
        <v>1589</v>
      </c>
    </row>
    <row r="124" spans="1:8" x14ac:dyDescent="0.25">
      <c r="A124" s="7" t="s">
        <v>226</v>
      </c>
      <c r="B124" s="8" t="s">
        <v>1641</v>
      </c>
      <c r="C124" s="9">
        <v>0.74</v>
      </c>
      <c r="D124" s="9">
        <v>0.32600000000000001</v>
      </c>
      <c r="E124" s="10">
        <v>19</v>
      </c>
      <c r="F124" s="10">
        <v>6.2</v>
      </c>
      <c r="G124" s="8" t="s">
        <v>13</v>
      </c>
      <c r="H124" s="7" t="s">
        <v>1589</v>
      </c>
    </row>
    <row r="125" spans="1:8" x14ac:dyDescent="0.25">
      <c r="A125" s="7" t="s">
        <v>226</v>
      </c>
      <c r="B125" s="8" t="s">
        <v>1642</v>
      </c>
      <c r="C125" s="9">
        <v>0.34799999999999998</v>
      </c>
      <c r="D125" s="9">
        <v>0.30599999999999999</v>
      </c>
      <c r="E125" s="10">
        <v>19</v>
      </c>
      <c r="F125" s="10">
        <v>5.81</v>
      </c>
      <c r="G125" s="8" t="s">
        <v>13</v>
      </c>
      <c r="H125" s="7" t="s">
        <v>1589</v>
      </c>
    </row>
    <row r="126" spans="1:8" x14ac:dyDescent="0.25">
      <c r="A126" s="7" t="s">
        <v>226</v>
      </c>
      <c r="B126" s="8" t="s">
        <v>1643</v>
      </c>
      <c r="C126" s="9">
        <v>1.4930000000000001</v>
      </c>
      <c r="D126" s="9">
        <v>0.248</v>
      </c>
      <c r="E126" s="10">
        <v>19</v>
      </c>
      <c r="F126" s="10">
        <v>4.72</v>
      </c>
      <c r="G126" s="8" t="s">
        <v>13</v>
      </c>
      <c r="H126" s="7" t="s">
        <v>1589</v>
      </c>
    </row>
    <row r="127" spans="1:8" x14ac:dyDescent="0.25">
      <c r="A127" s="7" t="s">
        <v>226</v>
      </c>
      <c r="B127" s="8" t="s">
        <v>1644</v>
      </c>
      <c r="C127" s="9">
        <v>1.9910000000000001</v>
      </c>
      <c r="D127" s="9">
        <v>0.182</v>
      </c>
      <c r="E127" s="10">
        <v>19</v>
      </c>
      <c r="F127" s="10">
        <v>3.47</v>
      </c>
      <c r="G127" s="8" t="s">
        <v>13</v>
      </c>
      <c r="H127" s="7" t="s">
        <v>1589</v>
      </c>
    </row>
    <row r="128" spans="1:8" x14ac:dyDescent="0.25">
      <c r="A128" s="7" t="s">
        <v>226</v>
      </c>
      <c r="B128" s="8" t="s">
        <v>1567</v>
      </c>
      <c r="C128" s="9">
        <v>4.2930000000000001</v>
      </c>
      <c r="D128" s="9">
        <v>0.16700000000000001</v>
      </c>
      <c r="E128" s="10">
        <v>19</v>
      </c>
      <c r="F128" s="10">
        <v>3.17</v>
      </c>
      <c r="G128" s="8" t="s">
        <v>13</v>
      </c>
      <c r="H128" s="7" t="s">
        <v>1589</v>
      </c>
    </row>
    <row r="129" spans="1:8" x14ac:dyDescent="0.25">
      <c r="A129" s="7" t="s">
        <v>226</v>
      </c>
      <c r="B129" s="8" t="s">
        <v>1645</v>
      </c>
      <c r="C129" s="9">
        <v>1.548</v>
      </c>
      <c r="D129" s="9">
        <v>7.3999999999999996E-2</v>
      </c>
      <c r="E129" s="10">
        <v>19</v>
      </c>
      <c r="F129" s="10">
        <v>1.41</v>
      </c>
      <c r="G129" s="8" t="s">
        <v>13</v>
      </c>
      <c r="H129" s="7" t="s">
        <v>1589</v>
      </c>
    </row>
    <row r="130" spans="1:8" x14ac:dyDescent="0.25">
      <c r="A130" s="7" t="s">
        <v>226</v>
      </c>
      <c r="B130" s="8" t="s">
        <v>1593</v>
      </c>
      <c r="C130" s="9">
        <v>5.7779999999999996</v>
      </c>
      <c r="D130" s="9">
        <v>7.0000000000000007E-2</v>
      </c>
      <c r="E130" s="10">
        <v>19</v>
      </c>
      <c r="F130" s="10">
        <v>1.32</v>
      </c>
      <c r="G130" s="8" t="s">
        <v>13</v>
      </c>
      <c r="H130" s="7" t="s">
        <v>1589</v>
      </c>
    </row>
    <row r="131" spans="1:8" x14ac:dyDescent="0.25">
      <c r="A131" s="7" t="s">
        <v>226</v>
      </c>
      <c r="B131" s="8" t="s">
        <v>1646</v>
      </c>
      <c r="C131" s="9">
        <v>3.0259999999999998</v>
      </c>
      <c r="D131" s="9">
        <v>0.06</v>
      </c>
      <c r="E131" s="10">
        <v>19</v>
      </c>
      <c r="F131" s="10">
        <v>1.1399999999999999</v>
      </c>
      <c r="G131" s="8" t="s">
        <v>13</v>
      </c>
      <c r="H131" s="7" t="s">
        <v>1589</v>
      </c>
    </row>
    <row r="132" spans="1:8" x14ac:dyDescent="0.25">
      <c r="A132" s="7" t="s">
        <v>226</v>
      </c>
      <c r="B132" s="8" t="s">
        <v>1630</v>
      </c>
      <c r="C132" s="9">
        <v>1.425</v>
      </c>
      <c r="D132" s="9">
        <v>4.2999999999999997E-2</v>
      </c>
      <c r="E132" s="10">
        <v>19</v>
      </c>
      <c r="F132" s="10">
        <v>0.81</v>
      </c>
      <c r="G132" s="8" t="s">
        <v>13</v>
      </c>
      <c r="H132" s="7" t="s">
        <v>1589</v>
      </c>
    </row>
    <row r="133" spans="1:8" x14ac:dyDescent="0.25">
      <c r="A133" s="7" t="s">
        <v>226</v>
      </c>
      <c r="B133" s="8" t="s">
        <v>1647</v>
      </c>
      <c r="C133" s="9">
        <v>3.738</v>
      </c>
      <c r="D133" s="9">
        <v>3.5000000000000003E-2</v>
      </c>
      <c r="E133" s="10">
        <v>19</v>
      </c>
      <c r="F133" s="10">
        <v>0.67</v>
      </c>
      <c r="G133" s="8" t="s">
        <v>13</v>
      </c>
      <c r="H133" s="7" t="s">
        <v>1589</v>
      </c>
    </row>
    <row r="134" spans="1:8" x14ac:dyDescent="0.25">
      <c r="A134" s="7" t="s">
        <v>226</v>
      </c>
      <c r="B134" s="8" t="s">
        <v>1612</v>
      </c>
      <c r="C134" s="9">
        <v>2.2170000000000001</v>
      </c>
      <c r="D134" s="9">
        <v>2.1999999999999999E-2</v>
      </c>
      <c r="E134" s="10">
        <v>19</v>
      </c>
      <c r="F134" s="10">
        <v>0.42</v>
      </c>
      <c r="G134" s="8" t="s">
        <v>13</v>
      </c>
      <c r="H134" s="7" t="s">
        <v>1589</v>
      </c>
    </row>
    <row r="135" spans="1:8" x14ac:dyDescent="0.25">
      <c r="A135" s="7"/>
      <c r="B135" s="8"/>
      <c r="C135" s="11">
        <f>SUM(C59:C134)</f>
        <v>251.85600000000008</v>
      </c>
      <c r="D135" s="11">
        <f>SUM(D59:D134)</f>
        <v>101.36400000000006</v>
      </c>
      <c r="E135" s="10"/>
      <c r="F135" s="12">
        <f>D135*E134</f>
        <v>1925.9160000000011</v>
      </c>
      <c r="G135" s="8"/>
      <c r="H135" s="13" t="s">
        <v>176</v>
      </c>
    </row>
    <row r="136" spans="1:8" x14ac:dyDescent="0.25">
      <c r="A136" s="7" t="s">
        <v>226</v>
      </c>
      <c r="B136" s="8" t="s">
        <v>1591</v>
      </c>
      <c r="C136" s="9">
        <v>6.5910000000000002</v>
      </c>
      <c r="D136" s="9">
        <v>0.34100000000000003</v>
      </c>
      <c r="E136" s="10">
        <v>19</v>
      </c>
      <c r="F136" s="10">
        <v>6.48</v>
      </c>
      <c r="G136" s="8" t="s">
        <v>13</v>
      </c>
      <c r="H136" s="7" t="s">
        <v>374</v>
      </c>
    </row>
    <row r="137" spans="1:8" x14ac:dyDescent="0.25">
      <c r="A137" s="14"/>
      <c r="B137" s="8"/>
      <c r="C137" s="11">
        <v>6.5910000000000002</v>
      </c>
      <c r="D137" s="11">
        <v>0.34100000000000003</v>
      </c>
      <c r="E137" s="10">
        <v>19</v>
      </c>
      <c r="F137" s="12">
        <f>D137*E136</f>
        <v>6.4790000000000001</v>
      </c>
      <c r="G137" s="8"/>
      <c r="H137" s="13" t="s">
        <v>176</v>
      </c>
    </row>
    <row r="138" spans="1:8" x14ac:dyDescent="0.25">
      <c r="A138" s="14"/>
      <c r="B138" s="8"/>
      <c r="C138" s="11">
        <f>C137+C135+C58+C56+C54+C22+C17+C11</f>
        <v>371.65600000000006</v>
      </c>
      <c r="D138" s="11">
        <f>D137+D135+D58+D56+D54+D22+D17+D11</f>
        <v>144.80500000000004</v>
      </c>
      <c r="E138" s="12"/>
      <c r="F138" s="12">
        <f>F137+F135+F58+F56+F54+F22+F17+F11</f>
        <v>2751.295000000001</v>
      </c>
      <c r="G138" s="8"/>
      <c r="H138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2"/>
  <sheetViews>
    <sheetView workbookViewId="0">
      <selection activeCell="I5" sqref="I5"/>
    </sheetView>
  </sheetViews>
  <sheetFormatPr defaultRowHeight="15.75" x14ac:dyDescent="0.25"/>
  <cols>
    <col min="1" max="1" width="9.140625" style="1"/>
    <col min="2" max="2" width="33.85546875" style="1" customWidth="1"/>
    <col min="3" max="5" width="16.140625" style="16" customWidth="1"/>
    <col min="6" max="6" width="16.140625" style="20" customWidth="1"/>
    <col min="7" max="7" width="16.140625" style="16" customWidth="1"/>
    <col min="8" max="8" width="17.140625" style="16" customWidth="1"/>
    <col min="9" max="9" width="34.42578125" style="1" customWidth="1"/>
    <col min="10" max="16384" width="9.140625" style="1"/>
  </cols>
  <sheetData>
    <row r="2" spans="2:10" x14ac:dyDescent="0.25">
      <c r="B2" s="26" t="s">
        <v>1648</v>
      </c>
      <c r="C2" s="26"/>
      <c r="D2" s="26"/>
      <c r="E2" s="26"/>
      <c r="F2" s="26"/>
      <c r="G2" s="26"/>
      <c r="H2" s="26"/>
      <c r="I2" s="26"/>
      <c r="J2" s="26"/>
    </row>
    <row r="3" spans="2:10" x14ac:dyDescent="0.25">
      <c r="B3" s="2"/>
      <c r="C3" s="3"/>
      <c r="D3" s="3"/>
      <c r="E3" s="3"/>
      <c r="F3" s="17"/>
      <c r="G3" s="3"/>
      <c r="H3" s="3"/>
      <c r="I3" s="2"/>
      <c r="J3" s="2"/>
    </row>
    <row r="4" spans="2:10" x14ac:dyDescent="0.25">
      <c r="B4" s="2"/>
      <c r="C4" s="3"/>
      <c r="D4" s="27" t="s">
        <v>1649</v>
      </c>
      <c r="E4" s="27"/>
      <c r="F4" s="18"/>
      <c r="G4" s="3"/>
      <c r="H4" s="3"/>
      <c r="I4" s="2"/>
      <c r="J4" s="2"/>
    </row>
    <row r="5" spans="2:10" x14ac:dyDescent="0.25">
      <c r="B5" s="2"/>
      <c r="C5" s="3"/>
      <c r="D5" s="27" t="s">
        <v>2</v>
      </c>
      <c r="E5" s="27"/>
      <c r="F5" s="18"/>
      <c r="G5" s="3"/>
      <c r="H5" s="3"/>
      <c r="I5" s="2" t="s">
        <v>3132</v>
      </c>
      <c r="J5" s="2"/>
    </row>
    <row r="7" spans="2:10" ht="47.25" x14ac:dyDescent="0.25">
      <c r="B7" s="5" t="s">
        <v>3</v>
      </c>
      <c r="C7" s="5" t="s">
        <v>4</v>
      </c>
      <c r="D7" s="5" t="s">
        <v>5</v>
      </c>
      <c r="E7" s="5" t="s">
        <v>6</v>
      </c>
      <c r="F7" s="6" t="s">
        <v>7</v>
      </c>
      <c r="G7" s="5" t="s">
        <v>8</v>
      </c>
      <c r="H7" s="5" t="s">
        <v>9</v>
      </c>
      <c r="I7" s="5" t="s">
        <v>10</v>
      </c>
    </row>
    <row r="8" spans="2:10" x14ac:dyDescent="0.25">
      <c r="B8" s="7" t="s">
        <v>1650</v>
      </c>
      <c r="C8" s="8" t="s">
        <v>1651</v>
      </c>
      <c r="D8" s="9">
        <v>5.8140000000000001</v>
      </c>
      <c r="E8" s="9">
        <v>4.0199999999999996</v>
      </c>
      <c r="F8" s="10">
        <v>14</v>
      </c>
      <c r="G8" s="10">
        <v>56.28</v>
      </c>
      <c r="H8" s="8" t="s">
        <v>13</v>
      </c>
      <c r="I8" s="7" t="s">
        <v>231</v>
      </c>
    </row>
    <row r="9" spans="2:10" x14ac:dyDescent="0.25">
      <c r="B9" s="7" t="s">
        <v>1650</v>
      </c>
      <c r="C9" s="8" t="s">
        <v>1652</v>
      </c>
      <c r="D9" s="9">
        <v>3.54</v>
      </c>
      <c r="E9" s="9">
        <v>3.1739999999999999</v>
      </c>
      <c r="F9" s="10">
        <v>14</v>
      </c>
      <c r="G9" s="10">
        <v>44.44</v>
      </c>
      <c r="H9" s="8" t="s">
        <v>13</v>
      </c>
      <c r="I9" s="7" t="s">
        <v>231</v>
      </c>
    </row>
    <row r="10" spans="2:10" x14ac:dyDescent="0.25">
      <c r="B10" s="7" t="s">
        <v>1650</v>
      </c>
      <c r="C10" s="8" t="s">
        <v>1653</v>
      </c>
      <c r="D10" s="9">
        <v>5.5720000000000001</v>
      </c>
      <c r="E10" s="9">
        <v>2.734</v>
      </c>
      <c r="F10" s="10">
        <v>14</v>
      </c>
      <c r="G10" s="10">
        <v>38.28</v>
      </c>
      <c r="H10" s="8" t="s">
        <v>13</v>
      </c>
      <c r="I10" s="7" t="s">
        <v>231</v>
      </c>
    </row>
    <row r="11" spans="2:10" x14ac:dyDescent="0.25">
      <c r="B11" s="7" t="s">
        <v>1650</v>
      </c>
      <c r="C11" s="8" t="s">
        <v>1654</v>
      </c>
      <c r="D11" s="9">
        <v>2.246</v>
      </c>
      <c r="E11" s="9">
        <v>2.23</v>
      </c>
      <c r="F11" s="10">
        <v>14</v>
      </c>
      <c r="G11" s="10">
        <v>31.22</v>
      </c>
      <c r="H11" s="8" t="s">
        <v>13</v>
      </c>
      <c r="I11" s="7" t="s">
        <v>231</v>
      </c>
    </row>
    <row r="12" spans="2:10" x14ac:dyDescent="0.25">
      <c r="B12" s="7" t="s">
        <v>1650</v>
      </c>
      <c r="C12" s="8" t="s">
        <v>1655</v>
      </c>
      <c r="D12" s="9">
        <v>2.38</v>
      </c>
      <c r="E12" s="9">
        <v>1.994</v>
      </c>
      <c r="F12" s="10">
        <v>14</v>
      </c>
      <c r="G12" s="10">
        <v>27.91</v>
      </c>
      <c r="H12" s="8" t="s">
        <v>13</v>
      </c>
      <c r="I12" s="7" t="s">
        <v>231</v>
      </c>
    </row>
    <row r="13" spans="2:10" x14ac:dyDescent="0.25">
      <c r="B13" s="7" t="s">
        <v>1650</v>
      </c>
      <c r="C13" s="8" t="s">
        <v>1656</v>
      </c>
      <c r="D13" s="9">
        <v>1.802</v>
      </c>
      <c r="E13" s="9">
        <v>1.7709999999999999</v>
      </c>
      <c r="F13" s="10">
        <v>14</v>
      </c>
      <c r="G13" s="10">
        <v>24.8</v>
      </c>
      <c r="H13" s="8" t="s">
        <v>13</v>
      </c>
      <c r="I13" s="7" t="s">
        <v>231</v>
      </c>
    </row>
    <row r="14" spans="2:10" x14ac:dyDescent="0.25">
      <c r="B14" s="7" t="s">
        <v>1650</v>
      </c>
      <c r="C14" s="8" t="s">
        <v>1657</v>
      </c>
      <c r="D14" s="9">
        <v>1.7</v>
      </c>
      <c r="E14" s="9">
        <v>1.694</v>
      </c>
      <c r="F14" s="10">
        <v>14</v>
      </c>
      <c r="G14" s="10">
        <v>23.71</v>
      </c>
      <c r="H14" s="8" t="s">
        <v>13</v>
      </c>
      <c r="I14" s="7" t="s">
        <v>231</v>
      </c>
    </row>
    <row r="15" spans="2:10" x14ac:dyDescent="0.25">
      <c r="B15" s="7" t="s">
        <v>1650</v>
      </c>
      <c r="C15" s="8" t="s">
        <v>1651</v>
      </c>
      <c r="D15" s="9">
        <v>5.8140000000000001</v>
      </c>
      <c r="E15" s="9">
        <v>1.6259999999999999</v>
      </c>
      <c r="F15" s="10">
        <v>14</v>
      </c>
      <c r="G15" s="10">
        <v>22.76</v>
      </c>
      <c r="H15" s="8" t="s">
        <v>13</v>
      </c>
      <c r="I15" s="7" t="s">
        <v>231</v>
      </c>
    </row>
    <row r="16" spans="2:10" x14ac:dyDescent="0.25">
      <c r="B16" s="7" t="s">
        <v>1650</v>
      </c>
      <c r="C16" s="8" t="s">
        <v>1658</v>
      </c>
      <c r="D16" s="9">
        <v>1.6180000000000001</v>
      </c>
      <c r="E16" s="9">
        <v>1.607</v>
      </c>
      <c r="F16" s="10">
        <v>14</v>
      </c>
      <c r="G16" s="10">
        <v>22.5</v>
      </c>
      <c r="H16" s="8" t="s">
        <v>13</v>
      </c>
      <c r="I16" s="7" t="s">
        <v>231</v>
      </c>
    </row>
    <row r="17" spans="2:9" x14ac:dyDescent="0.25">
      <c r="B17" s="7" t="s">
        <v>1650</v>
      </c>
      <c r="C17" s="8" t="s">
        <v>1659</v>
      </c>
      <c r="D17" s="9">
        <v>1.6439999999999999</v>
      </c>
      <c r="E17" s="9">
        <v>1.585</v>
      </c>
      <c r="F17" s="10">
        <v>14</v>
      </c>
      <c r="G17" s="10">
        <v>22.19</v>
      </c>
      <c r="H17" s="8" t="s">
        <v>13</v>
      </c>
      <c r="I17" s="7" t="s">
        <v>231</v>
      </c>
    </row>
    <row r="18" spans="2:9" x14ac:dyDescent="0.25">
      <c r="B18" s="7" t="s">
        <v>1650</v>
      </c>
      <c r="C18" s="8" t="s">
        <v>1660</v>
      </c>
      <c r="D18" s="9">
        <v>1.401</v>
      </c>
      <c r="E18" s="9">
        <v>1.3819999999999999</v>
      </c>
      <c r="F18" s="10">
        <v>14</v>
      </c>
      <c r="G18" s="10">
        <v>19.350000000000001</v>
      </c>
      <c r="H18" s="8" t="s">
        <v>13</v>
      </c>
      <c r="I18" s="7" t="s">
        <v>231</v>
      </c>
    </row>
    <row r="19" spans="2:9" x14ac:dyDescent="0.25">
      <c r="B19" s="7" t="s">
        <v>1650</v>
      </c>
      <c r="C19" s="8" t="s">
        <v>1661</v>
      </c>
      <c r="D19" s="9">
        <v>1.1619999999999999</v>
      </c>
      <c r="E19" s="9">
        <v>1.1259999999999999</v>
      </c>
      <c r="F19" s="10">
        <v>14</v>
      </c>
      <c r="G19" s="10">
        <v>15.77</v>
      </c>
      <c r="H19" s="8" t="s">
        <v>13</v>
      </c>
      <c r="I19" s="7" t="s">
        <v>231</v>
      </c>
    </row>
    <row r="20" spans="2:9" x14ac:dyDescent="0.25">
      <c r="B20" s="7" t="s">
        <v>1650</v>
      </c>
      <c r="C20" s="8" t="s">
        <v>1662</v>
      </c>
      <c r="D20" s="9">
        <v>2.0110000000000001</v>
      </c>
      <c r="E20" s="9">
        <v>1.0649999999999999</v>
      </c>
      <c r="F20" s="10">
        <v>14</v>
      </c>
      <c r="G20" s="10">
        <v>14.91</v>
      </c>
      <c r="H20" s="8" t="s">
        <v>13</v>
      </c>
      <c r="I20" s="7" t="s">
        <v>231</v>
      </c>
    </row>
    <row r="21" spans="2:9" x14ac:dyDescent="0.25">
      <c r="B21" s="7" t="s">
        <v>1650</v>
      </c>
      <c r="C21" s="8" t="s">
        <v>1663</v>
      </c>
      <c r="D21" s="9">
        <v>1.0589999999999999</v>
      </c>
      <c r="E21" s="9">
        <v>1.02</v>
      </c>
      <c r="F21" s="10">
        <v>14</v>
      </c>
      <c r="G21" s="10">
        <v>14.28</v>
      </c>
      <c r="H21" s="8" t="s">
        <v>13</v>
      </c>
      <c r="I21" s="7" t="s">
        <v>231</v>
      </c>
    </row>
    <row r="22" spans="2:9" x14ac:dyDescent="0.25">
      <c r="B22" s="7" t="s">
        <v>1650</v>
      </c>
      <c r="C22" s="8" t="s">
        <v>1664</v>
      </c>
      <c r="D22" s="9">
        <v>1.9019999999999999</v>
      </c>
      <c r="E22" s="9">
        <v>0.91500000000000004</v>
      </c>
      <c r="F22" s="10">
        <v>14</v>
      </c>
      <c r="G22" s="10">
        <v>12.8</v>
      </c>
      <c r="H22" s="8" t="s">
        <v>13</v>
      </c>
      <c r="I22" s="7" t="s">
        <v>231</v>
      </c>
    </row>
    <row r="23" spans="2:9" x14ac:dyDescent="0.25">
      <c r="B23" s="7" t="s">
        <v>1650</v>
      </c>
      <c r="C23" s="8" t="s">
        <v>1665</v>
      </c>
      <c r="D23" s="9">
        <v>1.018</v>
      </c>
      <c r="E23" s="9">
        <v>0.79400000000000004</v>
      </c>
      <c r="F23" s="10">
        <v>14</v>
      </c>
      <c r="G23" s="10">
        <v>11.12</v>
      </c>
      <c r="H23" s="8" t="s">
        <v>13</v>
      </c>
      <c r="I23" s="7" t="s">
        <v>231</v>
      </c>
    </row>
    <row r="24" spans="2:9" x14ac:dyDescent="0.25">
      <c r="B24" s="7" t="s">
        <v>1650</v>
      </c>
      <c r="C24" s="8" t="s">
        <v>1666</v>
      </c>
      <c r="D24" s="9">
        <v>0.97599999999999998</v>
      </c>
      <c r="E24" s="9">
        <v>0.79200000000000004</v>
      </c>
      <c r="F24" s="10">
        <v>14</v>
      </c>
      <c r="G24" s="10">
        <v>11.09</v>
      </c>
      <c r="H24" s="8" t="s">
        <v>13</v>
      </c>
      <c r="I24" s="7" t="s">
        <v>231</v>
      </c>
    </row>
    <row r="25" spans="2:9" x14ac:dyDescent="0.25">
      <c r="B25" s="7" t="s">
        <v>1650</v>
      </c>
      <c r="C25" s="8" t="s">
        <v>1667</v>
      </c>
      <c r="D25" s="9">
        <v>0.81699999999999995</v>
      </c>
      <c r="E25" s="9">
        <v>0.77800000000000002</v>
      </c>
      <c r="F25" s="10">
        <v>14</v>
      </c>
      <c r="G25" s="10">
        <v>10.89</v>
      </c>
      <c r="H25" s="8" t="s">
        <v>13</v>
      </c>
      <c r="I25" s="7" t="s">
        <v>231</v>
      </c>
    </row>
    <row r="26" spans="2:9" x14ac:dyDescent="0.25">
      <c r="B26" s="7" t="s">
        <v>1650</v>
      </c>
      <c r="C26" s="8" t="s">
        <v>1668</v>
      </c>
      <c r="D26" s="9">
        <v>4.1029999999999998</v>
      </c>
      <c r="E26" s="9">
        <v>0.746</v>
      </c>
      <c r="F26" s="10">
        <v>14</v>
      </c>
      <c r="G26" s="10">
        <v>10.44</v>
      </c>
      <c r="H26" s="8" t="s">
        <v>13</v>
      </c>
      <c r="I26" s="7" t="s">
        <v>231</v>
      </c>
    </row>
    <row r="27" spans="2:9" x14ac:dyDescent="0.25">
      <c r="B27" s="7" t="s">
        <v>1650</v>
      </c>
      <c r="C27" s="8" t="s">
        <v>1669</v>
      </c>
      <c r="D27" s="9">
        <v>5.6239999999999997</v>
      </c>
      <c r="E27" s="9">
        <v>0.746</v>
      </c>
      <c r="F27" s="10">
        <v>14</v>
      </c>
      <c r="G27" s="10">
        <v>10.44</v>
      </c>
      <c r="H27" s="8" t="s">
        <v>13</v>
      </c>
      <c r="I27" s="7" t="s">
        <v>231</v>
      </c>
    </row>
    <row r="28" spans="2:9" x14ac:dyDescent="0.25">
      <c r="B28" s="7" t="s">
        <v>1650</v>
      </c>
      <c r="C28" s="8" t="s">
        <v>1670</v>
      </c>
      <c r="D28" s="9">
        <v>0.84499999999999997</v>
      </c>
      <c r="E28" s="9">
        <v>0.74399999999999999</v>
      </c>
      <c r="F28" s="10">
        <v>14</v>
      </c>
      <c r="G28" s="10">
        <v>10.42</v>
      </c>
      <c r="H28" s="8" t="s">
        <v>13</v>
      </c>
      <c r="I28" s="7" t="s">
        <v>231</v>
      </c>
    </row>
    <row r="29" spans="2:9" x14ac:dyDescent="0.25">
      <c r="B29" s="7" t="s">
        <v>1650</v>
      </c>
      <c r="C29" s="8" t="s">
        <v>1671</v>
      </c>
      <c r="D29" s="9">
        <v>0.755</v>
      </c>
      <c r="E29" s="9">
        <v>0.71699999999999997</v>
      </c>
      <c r="F29" s="10">
        <v>14</v>
      </c>
      <c r="G29" s="10">
        <v>10.039999999999999</v>
      </c>
      <c r="H29" s="8" t="s">
        <v>13</v>
      </c>
      <c r="I29" s="7" t="s">
        <v>231</v>
      </c>
    </row>
    <row r="30" spans="2:9" x14ac:dyDescent="0.25">
      <c r="B30" s="7" t="s">
        <v>1650</v>
      </c>
      <c r="C30" s="8" t="s">
        <v>1672</v>
      </c>
      <c r="D30" s="9">
        <v>0.83499999999999996</v>
      </c>
      <c r="E30" s="9">
        <v>0.71699999999999997</v>
      </c>
      <c r="F30" s="10">
        <v>14</v>
      </c>
      <c r="G30" s="10">
        <v>10.039999999999999</v>
      </c>
      <c r="H30" s="8" t="s">
        <v>13</v>
      </c>
      <c r="I30" s="7" t="s">
        <v>231</v>
      </c>
    </row>
    <row r="31" spans="2:9" x14ac:dyDescent="0.25">
      <c r="B31" s="7" t="s">
        <v>1650</v>
      </c>
      <c r="C31" s="8" t="s">
        <v>1673</v>
      </c>
      <c r="D31" s="9">
        <v>1.679</v>
      </c>
      <c r="E31" s="9">
        <v>0.64700000000000002</v>
      </c>
      <c r="F31" s="10">
        <v>14</v>
      </c>
      <c r="G31" s="10">
        <v>9.06</v>
      </c>
      <c r="H31" s="8" t="s">
        <v>13</v>
      </c>
      <c r="I31" s="7" t="s">
        <v>231</v>
      </c>
    </row>
    <row r="32" spans="2:9" x14ac:dyDescent="0.25">
      <c r="B32" s="7" t="s">
        <v>1650</v>
      </c>
      <c r="C32" s="8" t="s">
        <v>1674</v>
      </c>
      <c r="D32" s="9">
        <v>1.3879999999999999</v>
      </c>
      <c r="E32" s="9">
        <v>0.63</v>
      </c>
      <c r="F32" s="10">
        <v>14</v>
      </c>
      <c r="G32" s="10">
        <v>8.82</v>
      </c>
      <c r="H32" s="8" t="s">
        <v>13</v>
      </c>
      <c r="I32" s="7" t="s">
        <v>231</v>
      </c>
    </row>
    <row r="33" spans="2:9" x14ac:dyDescent="0.25">
      <c r="B33" s="7" t="s">
        <v>1650</v>
      </c>
      <c r="C33" s="8" t="s">
        <v>1675</v>
      </c>
      <c r="D33" s="9">
        <v>0.78200000000000003</v>
      </c>
      <c r="E33" s="9">
        <v>0.56299999999999994</v>
      </c>
      <c r="F33" s="10">
        <v>14</v>
      </c>
      <c r="G33" s="10">
        <v>7.89</v>
      </c>
      <c r="H33" s="8" t="s">
        <v>13</v>
      </c>
      <c r="I33" s="7" t="s">
        <v>231</v>
      </c>
    </row>
    <row r="34" spans="2:9" x14ac:dyDescent="0.25">
      <c r="B34" s="7" t="s">
        <v>1650</v>
      </c>
      <c r="C34" s="8" t="s">
        <v>1676</v>
      </c>
      <c r="D34" s="9">
        <v>0.627</v>
      </c>
      <c r="E34" s="9">
        <v>0.50700000000000001</v>
      </c>
      <c r="F34" s="10">
        <v>14</v>
      </c>
      <c r="G34" s="10">
        <v>7.09</v>
      </c>
      <c r="H34" s="8" t="s">
        <v>13</v>
      </c>
      <c r="I34" s="7" t="s">
        <v>231</v>
      </c>
    </row>
    <row r="35" spans="2:9" x14ac:dyDescent="0.25">
      <c r="B35" s="7" t="s">
        <v>1650</v>
      </c>
      <c r="C35" s="8" t="s">
        <v>1677</v>
      </c>
      <c r="D35" s="9">
        <v>0.495</v>
      </c>
      <c r="E35" s="9">
        <v>0.48299999999999998</v>
      </c>
      <c r="F35" s="10">
        <v>14</v>
      </c>
      <c r="G35" s="10">
        <v>6.76</v>
      </c>
      <c r="H35" s="8" t="s">
        <v>13</v>
      </c>
      <c r="I35" s="7" t="s">
        <v>231</v>
      </c>
    </row>
    <row r="36" spans="2:9" x14ac:dyDescent="0.25">
      <c r="B36" s="7" t="s">
        <v>1650</v>
      </c>
      <c r="C36" s="8" t="s">
        <v>1678</v>
      </c>
      <c r="D36" s="9">
        <v>0.998</v>
      </c>
      <c r="E36" s="9">
        <v>0.47499999999999998</v>
      </c>
      <c r="F36" s="10">
        <v>14</v>
      </c>
      <c r="G36" s="10">
        <v>6.65</v>
      </c>
      <c r="H36" s="8" t="s">
        <v>13</v>
      </c>
      <c r="I36" s="7" t="s">
        <v>231</v>
      </c>
    </row>
    <row r="37" spans="2:9" x14ac:dyDescent="0.25">
      <c r="B37" s="7" t="s">
        <v>1650</v>
      </c>
      <c r="C37" s="8" t="s">
        <v>1407</v>
      </c>
      <c r="D37" s="9">
        <v>0.70799999999999996</v>
      </c>
      <c r="E37" s="9">
        <v>0.45300000000000001</v>
      </c>
      <c r="F37" s="10">
        <v>14</v>
      </c>
      <c r="G37" s="10">
        <v>6.34</v>
      </c>
      <c r="H37" s="8" t="s">
        <v>13</v>
      </c>
      <c r="I37" s="7" t="s">
        <v>231</v>
      </c>
    </row>
    <row r="38" spans="2:9" x14ac:dyDescent="0.25">
      <c r="B38" s="7" t="s">
        <v>1650</v>
      </c>
      <c r="C38" s="8" t="s">
        <v>1679</v>
      </c>
      <c r="D38" s="9">
        <v>1.0629999999999999</v>
      </c>
      <c r="E38" s="9">
        <v>0.435</v>
      </c>
      <c r="F38" s="10">
        <v>14</v>
      </c>
      <c r="G38" s="10">
        <v>6.09</v>
      </c>
      <c r="H38" s="8" t="s">
        <v>13</v>
      </c>
      <c r="I38" s="7" t="s">
        <v>231</v>
      </c>
    </row>
    <row r="39" spans="2:9" x14ac:dyDescent="0.25">
      <c r="B39" s="7" t="s">
        <v>1650</v>
      </c>
      <c r="C39" s="8" t="s">
        <v>1680</v>
      </c>
      <c r="D39" s="9">
        <v>0.41399999999999998</v>
      </c>
      <c r="E39" s="9">
        <v>0.41399999999999998</v>
      </c>
      <c r="F39" s="10">
        <v>14</v>
      </c>
      <c r="G39" s="10">
        <v>5.8</v>
      </c>
      <c r="H39" s="8" t="s">
        <v>13</v>
      </c>
      <c r="I39" s="7" t="s">
        <v>231</v>
      </c>
    </row>
    <row r="40" spans="2:9" x14ac:dyDescent="0.25">
      <c r="B40" s="7" t="s">
        <v>1650</v>
      </c>
      <c r="C40" s="8" t="s">
        <v>1681</v>
      </c>
      <c r="D40" s="9">
        <v>0.34799999999999998</v>
      </c>
      <c r="E40" s="9">
        <v>0.34799999999999998</v>
      </c>
      <c r="F40" s="10">
        <v>14</v>
      </c>
      <c r="G40" s="10">
        <v>4.87</v>
      </c>
      <c r="H40" s="8" t="s">
        <v>13</v>
      </c>
      <c r="I40" s="7" t="s">
        <v>231</v>
      </c>
    </row>
    <row r="41" spans="2:9" x14ac:dyDescent="0.25">
      <c r="B41" s="7" t="s">
        <v>1650</v>
      </c>
      <c r="C41" s="8" t="s">
        <v>1682</v>
      </c>
      <c r="D41" s="9">
        <v>2.6920000000000002</v>
      </c>
      <c r="E41" s="9">
        <v>0.34799999999999998</v>
      </c>
      <c r="F41" s="10">
        <v>14</v>
      </c>
      <c r="G41" s="10">
        <v>4.87</v>
      </c>
      <c r="H41" s="8" t="s">
        <v>13</v>
      </c>
      <c r="I41" s="7" t="s">
        <v>231</v>
      </c>
    </row>
    <row r="42" spans="2:9" x14ac:dyDescent="0.25">
      <c r="B42" s="7" t="s">
        <v>1650</v>
      </c>
      <c r="C42" s="8" t="s">
        <v>1683</v>
      </c>
      <c r="D42" s="9">
        <v>0.34399999999999997</v>
      </c>
      <c r="E42" s="9">
        <v>0.33600000000000002</v>
      </c>
      <c r="F42" s="10">
        <v>14</v>
      </c>
      <c r="G42" s="10">
        <v>4.7</v>
      </c>
      <c r="H42" s="8" t="s">
        <v>13</v>
      </c>
      <c r="I42" s="7" t="s">
        <v>231</v>
      </c>
    </row>
    <row r="43" spans="2:9" x14ac:dyDescent="0.25">
      <c r="B43" s="7" t="s">
        <v>1650</v>
      </c>
      <c r="C43" s="8" t="s">
        <v>1684</v>
      </c>
      <c r="D43" s="9">
        <v>0.36499999999999999</v>
      </c>
      <c r="E43" s="9">
        <v>0.32300000000000001</v>
      </c>
      <c r="F43" s="10">
        <v>14</v>
      </c>
      <c r="G43" s="10">
        <v>4.5199999999999996</v>
      </c>
      <c r="H43" s="8" t="s">
        <v>13</v>
      </c>
      <c r="I43" s="7" t="s">
        <v>231</v>
      </c>
    </row>
    <row r="44" spans="2:9" x14ac:dyDescent="0.25">
      <c r="B44" s="7" t="s">
        <v>1650</v>
      </c>
      <c r="C44" s="8" t="s">
        <v>1685</v>
      </c>
      <c r="D44" s="9">
        <v>0.57899999999999996</v>
      </c>
      <c r="E44" s="9">
        <v>0.32300000000000001</v>
      </c>
      <c r="F44" s="10">
        <v>14</v>
      </c>
      <c r="G44" s="10">
        <v>4.5199999999999996</v>
      </c>
      <c r="H44" s="8" t="s">
        <v>13</v>
      </c>
      <c r="I44" s="7" t="s">
        <v>231</v>
      </c>
    </row>
    <row r="45" spans="2:9" x14ac:dyDescent="0.25">
      <c r="B45" s="7" t="s">
        <v>1650</v>
      </c>
      <c r="C45" s="8" t="s">
        <v>1686</v>
      </c>
      <c r="D45" s="9">
        <v>0.30399999999999999</v>
      </c>
      <c r="E45" s="9">
        <v>0.27</v>
      </c>
      <c r="F45" s="10">
        <v>14</v>
      </c>
      <c r="G45" s="10">
        <v>3.78</v>
      </c>
      <c r="H45" s="8" t="s">
        <v>13</v>
      </c>
      <c r="I45" s="7" t="s">
        <v>231</v>
      </c>
    </row>
    <row r="46" spans="2:9" x14ac:dyDescent="0.25">
      <c r="B46" s="7" t="s">
        <v>1650</v>
      </c>
      <c r="C46" s="8" t="s">
        <v>316</v>
      </c>
      <c r="D46" s="9">
        <v>0.379</v>
      </c>
      <c r="E46" s="9">
        <v>0.25700000000000001</v>
      </c>
      <c r="F46" s="10">
        <v>14</v>
      </c>
      <c r="G46" s="10">
        <v>3.6</v>
      </c>
      <c r="H46" s="8" t="s">
        <v>13</v>
      </c>
      <c r="I46" s="7" t="s">
        <v>231</v>
      </c>
    </row>
    <row r="47" spans="2:9" x14ac:dyDescent="0.25">
      <c r="B47" s="7" t="s">
        <v>1650</v>
      </c>
      <c r="C47" s="8" t="s">
        <v>1687</v>
      </c>
      <c r="D47" s="9">
        <v>0.185</v>
      </c>
      <c r="E47" s="9">
        <v>0.185</v>
      </c>
      <c r="F47" s="10">
        <v>14</v>
      </c>
      <c r="G47" s="10">
        <v>2.59</v>
      </c>
      <c r="H47" s="8" t="s">
        <v>13</v>
      </c>
      <c r="I47" s="7" t="s">
        <v>231</v>
      </c>
    </row>
    <row r="48" spans="2:9" x14ac:dyDescent="0.25">
      <c r="B48" s="7" t="s">
        <v>1650</v>
      </c>
      <c r="C48" s="8" t="s">
        <v>1688</v>
      </c>
      <c r="D48" s="9">
        <v>2.0710000000000002</v>
      </c>
      <c r="E48" s="9">
        <v>0.17499999999999999</v>
      </c>
      <c r="F48" s="10">
        <v>14</v>
      </c>
      <c r="G48" s="10">
        <v>2.4500000000000002</v>
      </c>
      <c r="H48" s="8" t="s">
        <v>13</v>
      </c>
      <c r="I48" s="7" t="s">
        <v>231</v>
      </c>
    </row>
    <row r="49" spans="2:9" x14ac:dyDescent="0.25">
      <c r="B49" s="7" t="s">
        <v>1650</v>
      </c>
      <c r="C49" s="8" t="s">
        <v>1689</v>
      </c>
      <c r="D49" s="9">
        <v>0.27300000000000002</v>
      </c>
      <c r="E49" s="9">
        <v>0.161</v>
      </c>
      <c r="F49" s="10">
        <v>14</v>
      </c>
      <c r="G49" s="10">
        <v>2.25</v>
      </c>
      <c r="H49" s="8" t="s">
        <v>13</v>
      </c>
      <c r="I49" s="7" t="s">
        <v>231</v>
      </c>
    </row>
    <row r="50" spans="2:9" x14ac:dyDescent="0.25">
      <c r="B50" s="7" t="s">
        <v>1650</v>
      </c>
      <c r="C50" s="8" t="s">
        <v>1669</v>
      </c>
      <c r="D50" s="9">
        <v>5.6239999999999997</v>
      </c>
      <c r="E50" s="9">
        <v>0.161</v>
      </c>
      <c r="F50" s="10">
        <v>14</v>
      </c>
      <c r="G50" s="10">
        <v>2.25</v>
      </c>
      <c r="H50" s="8" t="s">
        <v>13</v>
      </c>
      <c r="I50" s="7" t="s">
        <v>231</v>
      </c>
    </row>
    <row r="51" spans="2:9" x14ac:dyDescent="0.25">
      <c r="B51" s="7" t="s">
        <v>1650</v>
      </c>
      <c r="C51" s="8" t="s">
        <v>1690</v>
      </c>
      <c r="D51" s="9">
        <v>0.35199999999999998</v>
      </c>
      <c r="E51" s="9">
        <v>0.153</v>
      </c>
      <c r="F51" s="10">
        <v>14</v>
      </c>
      <c r="G51" s="10">
        <v>2.14</v>
      </c>
      <c r="H51" s="8" t="s">
        <v>13</v>
      </c>
      <c r="I51" s="7" t="s">
        <v>231</v>
      </c>
    </row>
    <row r="52" spans="2:9" x14ac:dyDescent="0.25">
      <c r="B52" s="7" t="s">
        <v>1650</v>
      </c>
      <c r="C52" s="8" t="s">
        <v>1674</v>
      </c>
      <c r="D52" s="9">
        <v>1.3879999999999999</v>
      </c>
      <c r="E52" s="9">
        <v>0.13900000000000001</v>
      </c>
      <c r="F52" s="10">
        <v>14</v>
      </c>
      <c r="G52" s="10">
        <v>1.95</v>
      </c>
      <c r="H52" s="8" t="s">
        <v>13</v>
      </c>
      <c r="I52" s="7" t="s">
        <v>231</v>
      </c>
    </row>
    <row r="53" spans="2:9" x14ac:dyDescent="0.25">
      <c r="B53" s="7" t="s">
        <v>1650</v>
      </c>
      <c r="C53" s="8" t="s">
        <v>1691</v>
      </c>
      <c r="D53" s="9">
        <v>0.1</v>
      </c>
      <c r="E53" s="9">
        <v>0.06</v>
      </c>
      <c r="F53" s="10">
        <v>14</v>
      </c>
      <c r="G53" s="10">
        <v>0.84</v>
      </c>
      <c r="H53" s="8" t="s">
        <v>13</v>
      </c>
      <c r="I53" s="7" t="s">
        <v>231</v>
      </c>
    </row>
    <row r="54" spans="2:9" x14ac:dyDescent="0.25">
      <c r="B54" s="7" t="s">
        <v>1650</v>
      </c>
      <c r="C54" s="8" t="s">
        <v>1275</v>
      </c>
      <c r="D54" s="9">
        <v>0.121</v>
      </c>
      <c r="E54" s="9">
        <v>5.1999999999999998E-2</v>
      </c>
      <c r="F54" s="10">
        <v>14</v>
      </c>
      <c r="G54" s="10">
        <v>0.73</v>
      </c>
      <c r="H54" s="8" t="s">
        <v>13</v>
      </c>
      <c r="I54" s="7" t="s">
        <v>231</v>
      </c>
    </row>
    <row r="55" spans="2:9" x14ac:dyDescent="0.25">
      <c r="B55" s="7"/>
      <c r="C55" s="8"/>
      <c r="D55" s="11">
        <f>SUM(D8:D54)</f>
        <v>77.916999999999987</v>
      </c>
      <c r="E55" s="11">
        <f>SUM(E8:E54)</f>
        <v>41.875000000000007</v>
      </c>
      <c r="F55" s="10"/>
      <c r="G55" s="12">
        <f>E55*F54</f>
        <v>586.25000000000011</v>
      </c>
      <c r="H55" s="8"/>
      <c r="I55" s="13" t="s">
        <v>176</v>
      </c>
    </row>
    <row r="56" spans="2:9" x14ac:dyDescent="0.25">
      <c r="B56" s="7" t="s">
        <v>1650</v>
      </c>
      <c r="C56" s="8" t="s">
        <v>1669</v>
      </c>
      <c r="D56" s="9">
        <v>5.6239999999999997</v>
      </c>
      <c r="E56" s="9">
        <v>0.92100000000000004</v>
      </c>
      <c r="F56" s="10">
        <v>14</v>
      </c>
      <c r="G56" s="10">
        <v>12.9</v>
      </c>
      <c r="H56" s="8" t="s">
        <v>13</v>
      </c>
      <c r="I56" s="7" t="s">
        <v>381</v>
      </c>
    </row>
    <row r="57" spans="2:9" x14ac:dyDescent="0.25">
      <c r="B57" s="7" t="s">
        <v>1650</v>
      </c>
      <c r="C57" s="8" t="s">
        <v>1692</v>
      </c>
      <c r="D57" s="9">
        <v>2.4910000000000001</v>
      </c>
      <c r="E57" s="9">
        <v>0.57599999999999996</v>
      </c>
      <c r="F57" s="10">
        <v>14</v>
      </c>
      <c r="G57" s="10">
        <v>8.06</v>
      </c>
      <c r="H57" s="8" t="s">
        <v>13</v>
      </c>
      <c r="I57" s="7" t="s">
        <v>381</v>
      </c>
    </row>
    <row r="58" spans="2:9" x14ac:dyDescent="0.25">
      <c r="B58" s="7" t="s">
        <v>1650</v>
      </c>
      <c r="C58" s="8" t="s">
        <v>1655</v>
      </c>
      <c r="D58" s="9">
        <v>2.38</v>
      </c>
      <c r="E58" s="9">
        <v>0.27200000000000002</v>
      </c>
      <c r="F58" s="10">
        <v>14</v>
      </c>
      <c r="G58" s="10">
        <v>3.8</v>
      </c>
      <c r="H58" s="8" t="s">
        <v>13</v>
      </c>
      <c r="I58" s="7" t="s">
        <v>381</v>
      </c>
    </row>
    <row r="59" spans="2:9" x14ac:dyDescent="0.25">
      <c r="B59" s="7"/>
      <c r="C59" s="8"/>
      <c r="D59" s="11">
        <f>SUM(D56:D58)</f>
        <v>10.495000000000001</v>
      </c>
      <c r="E59" s="11">
        <f>SUM(E56:E58)</f>
        <v>1.7689999999999999</v>
      </c>
      <c r="F59" s="10"/>
      <c r="G59" s="12">
        <f>E59*F58</f>
        <v>24.765999999999998</v>
      </c>
      <c r="H59" s="8"/>
      <c r="I59" s="13" t="s">
        <v>176</v>
      </c>
    </row>
    <row r="60" spans="2:9" x14ac:dyDescent="0.25">
      <c r="B60" s="7" t="s">
        <v>1650</v>
      </c>
      <c r="C60" s="8" t="s">
        <v>1693</v>
      </c>
      <c r="D60" s="9">
        <v>5.2779999999999996</v>
      </c>
      <c r="E60" s="9">
        <v>3.915</v>
      </c>
      <c r="F60" s="10">
        <v>14</v>
      </c>
      <c r="G60" s="10">
        <v>54.81</v>
      </c>
      <c r="H60" s="8" t="s">
        <v>13</v>
      </c>
      <c r="I60" s="7" t="s">
        <v>1694</v>
      </c>
    </row>
    <row r="61" spans="2:9" x14ac:dyDescent="0.25">
      <c r="B61" s="7" t="s">
        <v>1650</v>
      </c>
      <c r="C61" s="8" t="s">
        <v>1695</v>
      </c>
      <c r="D61" s="9">
        <v>2.1040000000000001</v>
      </c>
      <c r="E61" s="9">
        <v>2.0299999999999998</v>
      </c>
      <c r="F61" s="10">
        <v>14</v>
      </c>
      <c r="G61" s="10">
        <v>28.43</v>
      </c>
      <c r="H61" s="8" t="s">
        <v>13</v>
      </c>
      <c r="I61" s="7" t="s">
        <v>1694</v>
      </c>
    </row>
    <row r="62" spans="2:9" x14ac:dyDescent="0.25">
      <c r="B62" s="7" t="s">
        <v>1650</v>
      </c>
      <c r="C62" s="8" t="s">
        <v>1696</v>
      </c>
      <c r="D62" s="9">
        <v>5.6079999999999997</v>
      </c>
      <c r="E62" s="9">
        <v>1.7629999999999999</v>
      </c>
      <c r="F62" s="10">
        <v>14</v>
      </c>
      <c r="G62" s="10">
        <v>24.69</v>
      </c>
      <c r="H62" s="8" t="s">
        <v>13</v>
      </c>
      <c r="I62" s="7" t="s">
        <v>1694</v>
      </c>
    </row>
    <row r="63" spans="2:9" x14ac:dyDescent="0.25">
      <c r="B63" s="7" t="s">
        <v>1650</v>
      </c>
      <c r="C63" s="8" t="s">
        <v>1697</v>
      </c>
      <c r="D63" s="9">
        <v>1.7569999999999999</v>
      </c>
      <c r="E63" s="9">
        <v>1.538</v>
      </c>
      <c r="F63" s="10">
        <v>14</v>
      </c>
      <c r="G63" s="10">
        <v>21.53</v>
      </c>
      <c r="H63" s="8" t="s">
        <v>13</v>
      </c>
      <c r="I63" s="7" t="s">
        <v>1694</v>
      </c>
    </row>
    <row r="64" spans="2:9" x14ac:dyDescent="0.25">
      <c r="B64" s="7" t="s">
        <v>1650</v>
      </c>
      <c r="C64" s="8" t="s">
        <v>1698</v>
      </c>
      <c r="D64" s="9">
        <v>1.4159999999999999</v>
      </c>
      <c r="E64" s="9">
        <v>1.173</v>
      </c>
      <c r="F64" s="10">
        <v>14</v>
      </c>
      <c r="G64" s="10">
        <v>16.43</v>
      </c>
      <c r="H64" s="8" t="s">
        <v>13</v>
      </c>
      <c r="I64" s="7" t="s">
        <v>1694</v>
      </c>
    </row>
    <row r="65" spans="2:9" x14ac:dyDescent="0.25">
      <c r="B65" s="7" t="s">
        <v>1650</v>
      </c>
      <c r="C65" s="8" t="s">
        <v>1699</v>
      </c>
      <c r="D65" s="9">
        <v>1.1830000000000001</v>
      </c>
      <c r="E65" s="9">
        <v>1.139</v>
      </c>
      <c r="F65" s="10">
        <v>14</v>
      </c>
      <c r="G65" s="10">
        <v>15.94</v>
      </c>
      <c r="H65" s="8" t="s">
        <v>13</v>
      </c>
      <c r="I65" s="7" t="s">
        <v>1694</v>
      </c>
    </row>
    <row r="66" spans="2:9" x14ac:dyDescent="0.25">
      <c r="B66" s="7" t="s">
        <v>1650</v>
      </c>
      <c r="C66" s="8" t="s">
        <v>1700</v>
      </c>
      <c r="D66" s="9">
        <v>1.226</v>
      </c>
      <c r="E66" s="9">
        <v>1.004</v>
      </c>
      <c r="F66" s="10">
        <v>14</v>
      </c>
      <c r="G66" s="10">
        <v>14.06</v>
      </c>
      <c r="H66" s="8" t="s">
        <v>13</v>
      </c>
      <c r="I66" s="7" t="s">
        <v>1694</v>
      </c>
    </row>
    <row r="67" spans="2:9" x14ac:dyDescent="0.25">
      <c r="B67" s="7" t="s">
        <v>1650</v>
      </c>
      <c r="C67" s="8" t="s">
        <v>1701</v>
      </c>
      <c r="D67" s="9">
        <v>0.88300000000000001</v>
      </c>
      <c r="E67" s="9">
        <v>0.82199999999999995</v>
      </c>
      <c r="F67" s="10">
        <v>14</v>
      </c>
      <c r="G67" s="10">
        <v>11.51</v>
      </c>
      <c r="H67" s="8" t="s">
        <v>13</v>
      </c>
      <c r="I67" s="7" t="s">
        <v>1694</v>
      </c>
    </row>
    <row r="68" spans="2:9" x14ac:dyDescent="0.25">
      <c r="B68" s="7" t="s">
        <v>1650</v>
      </c>
      <c r="C68" s="8" t="s">
        <v>1702</v>
      </c>
      <c r="D68" s="9">
        <v>0.85699999999999998</v>
      </c>
      <c r="E68" s="9">
        <v>0.78700000000000003</v>
      </c>
      <c r="F68" s="10">
        <v>14</v>
      </c>
      <c r="G68" s="10">
        <v>11.01</v>
      </c>
      <c r="H68" s="8" t="s">
        <v>13</v>
      </c>
      <c r="I68" s="7" t="s">
        <v>1694</v>
      </c>
    </row>
    <row r="69" spans="2:9" x14ac:dyDescent="0.25">
      <c r="B69" s="7" t="s">
        <v>1650</v>
      </c>
      <c r="C69" s="8" t="s">
        <v>1703</v>
      </c>
      <c r="D69" s="9">
        <v>0.64100000000000001</v>
      </c>
      <c r="E69" s="9">
        <v>0.63600000000000001</v>
      </c>
      <c r="F69" s="10">
        <v>14</v>
      </c>
      <c r="G69" s="10">
        <v>8.9</v>
      </c>
      <c r="H69" s="8" t="s">
        <v>13</v>
      </c>
      <c r="I69" s="7" t="s">
        <v>1694</v>
      </c>
    </row>
    <row r="70" spans="2:9" x14ac:dyDescent="0.25">
      <c r="B70" s="7" t="s">
        <v>1650</v>
      </c>
      <c r="C70" s="8" t="s">
        <v>1704</v>
      </c>
      <c r="D70" s="9">
        <v>0.66500000000000004</v>
      </c>
      <c r="E70" s="9">
        <v>0.60499999999999998</v>
      </c>
      <c r="F70" s="10">
        <v>14</v>
      </c>
      <c r="G70" s="10">
        <v>8.4700000000000006</v>
      </c>
      <c r="H70" s="8" t="s">
        <v>13</v>
      </c>
      <c r="I70" s="7" t="s">
        <v>1694</v>
      </c>
    </row>
    <row r="71" spans="2:9" x14ac:dyDescent="0.25">
      <c r="B71" s="7" t="s">
        <v>1650</v>
      </c>
      <c r="C71" s="8" t="s">
        <v>1705</v>
      </c>
      <c r="D71" s="9">
        <v>8.5660000000000007</v>
      </c>
      <c r="E71" s="9">
        <v>0.57199999999999995</v>
      </c>
      <c r="F71" s="10">
        <v>14</v>
      </c>
      <c r="G71" s="10">
        <v>8.01</v>
      </c>
      <c r="H71" s="8" t="s">
        <v>13</v>
      </c>
      <c r="I71" s="7" t="s">
        <v>1694</v>
      </c>
    </row>
    <row r="72" spans="2:9" x14ac:dyDescent="0.25">
      <c r="B72" s="7" t="s">
        <v>1650</v>
      </c>
      <c r="C72" s="8" t="s">
        <v>1706</v>
      </c>
      <c r="D72" s="9">
        <v>0.6</v>
      </c>
      <c r="E72" s="9">
        <v>0.36099999999999999</v>
      </c>
      <c r="F72" s="10">
        <v>14</v>
      </c>
      <c r="G72" s="10">
        <v>5.05</v>
      </c>
      <c r="H72" s="8" t="s">
        <v>13</v>
      </c>
      <c r="I72" s="7" t="s">
        <v>1694</v>
      </c>
    </row>
    <row r="73" spans="2:9" x14ac:dyDescent="0.25">
      <c r="B73" s="7" t="s">
        <v>1650</v>
      </c>
      <c r="C73" s="8" t="s">
        <v>1707</v>
      </c>
      <c r="D73" s="9">
        <v>0.96299999999999997</v>
      </c>
      <c r="E73" s="9">
        <v>0.32200000000000001</v>
      </c>
      <c r="F73" s="10">
        <v>14</v>
      </c>
      <c r="G73" s="10">
        <v>4.51</v>
      </c>
      <c r="H73" s="8" t="s">
        <v>13</v>
      </c>
      <c r="I73" s="7" t="s">
        <v>1694</v>
      </c>
    </row>
    <row r="74" spans="2:9" x14ac:dyDescent="0.25">
      <c r="B74" s="7" t="s">
        <v>1650</v>
      </c>
      <c r="C74" s="8" t="s">
        <v>1708</v>
      </c>
      <c r="D74" s="9">
        <v>0.3</v>
      </c>
      <c r="E74" s="9">
        <v>0.3</v>
      </c>
      <c r="F74" s="10">
        <v>14</v>
      </c>
      <c r="G74" s="10">
        <v>4.2</v>
      </c>
      <c r="H74" s="8" t="s">
        <v>13</v>
      </c>
      <c r="I74" s="7" t="s">
        <v>1694</v>
      </c>
    </row>
    <row r="75" spans="2:9" x14ac:dyDescent="0.25">
      <c r="B75" s="7" t="s">
        <v>1650</v>
      </c>
      <c r="C75" s="8" t="s">
        <v>1709</v>
      </c>
      <c r="D75" s="9">
        <v>0.27700000000000002</v>
      </c>
      <c r="E75" s="9">
        <v>0.27700000000000002</v>
      </c>
      <c r="F75" s="10">
        <v>14</v>
      </c>
      <c r="G75" s="10">
        <v>3.88</v>
      </c>
      <c r="H75" s="8" t="s">
        <v>13</v>
      </c>
      <c r="I75" s="7" t="s">
        <v>1694</v>
      </c>
    </row>
    <row r="76" spans="2:9" x14ac:dyDescent="0.25">
      <c r="B76" s="7" t="s">
        <v>1650</v>
      </c>
      <c r="C76" s="8" t="s">
        <v>1710</v>
      </c>
      <c r="D76" s="9">
        <v>0.26200000000000001</v>
      </c>
      <c r="E76" s="9">
        <v>0.254</v>
      </c>
      <c r="F76" s="10">
        <v>14</v>
      </c>
      <c r="G76" s="10">
        <v>3.55</v>
      </c>
      <c r="H76" s="8" t="s">
        <v>13</v>
      </c>
      <c r="I76" s="7" t="s">
        <v>1694</v>
      </c>
    </row>
    <row r="77" spans="2:9" x14ac:dyDescent="0.25">
      <c r="B77" s="7" t="s">
        <v>1650</v>
      </c>
      <c r="C77" s="8" t="s">
        <v>1711</v>
      </c>
      <c r="D77" s="9">
        <v>0.193</v>
      </c>
      <c r="E77" s="9">
        <v>0.151</v>
      </c>
      <c r="F77" s="10">
        <v>14</v>
      </c>
      <c r="G77" s="10">
        <v>2.11</v>
      </c>
      <c r="H77" s="8" t="s">
        <v>13</v>
      </c>
      <c r="I77" s="7" t="s">
        <v>1694</v>
      </c>
    </row>
    <row r="78" spans="2:9" x14ac:dyDescent="0.25">
      <c r="B78" s="7" t="s">
        <v>1650</v>
      </c>
      <c r="C78" s="8" t="s">
        <v>1712</v>
      </c>
      <c r="D78" s="9">
        <v>0.20100000000000001</v>
      </c>
      <c r="E78" s="9">
        <v>0.14399999999999999</v>
      </c>
      <c r="F78" s="10">
        <v>14</v>
      </c>
      <c r="G78" s="10">
        <v>2.0099999999999998</v>
      </c>
      <c r="H78" s="8" t="s">
        <v>13</v>
      </c>
      <c r="I78" s="7" t="s">
        <v>1694</v>
      </c>
    </row>
    <row r="79" spans="2:9" x14ac:dyDescent="0.25">
      <c r="B79" s="7" t="s">
        <v>1650</v>
      </c>
      <c r="C79" s="8" t="s">
        <v>1713</v>
      </c>
      <c r="D79" s="9">
        <v>0.247</v>
      </c>
      <c r="E79" s="9">
        <v>0.14000000000000001</v>
      </c>
      <c r="F79" s="10">
        <v>14</v>
      </c>
      <c r="G79" s="10">
        <v>1.96</v>
      </c>
      <c r="H79" s="8" t="s">
        <v>13</v>
      </c>
      <c r="I79" s="7" t="s">
        <v>1694</v>
      </c>
    </row>
    <row r="80" spans="2:9" x14ac:dyDescent="0.25">
      <c r="B80" s="7" t="s">
        <v>1650</v>
      </c>
      <c r="C80" s="8" t="s">
        <v>1714</v>
      </c>
      <c r="D80" s="9">
        <v>0.14000000000000001</v>
      </c>
      <c r="E80" s="9">
        <v>0.122</v>
      </c>
      <c r="F80" s="10">
        <v>14</v>
      </c>
      <c r="G80" s="10">
        <v>1.7</v>
      </c>
      <c r="H80" s="8" t="s">
        <v>13</v>
      </c>
      <c r="I80" s="7" t="s">
        <v>1694</v>
      </c>
    </row>
    <row r="81" spans="2:9" x14ac:dyDescent="0.25">
      <c r="B81" s="7" t="s">
        <v>1650</v>
      </c>
      <c r="C81" s="8" t="s">
        <v>1715</v>
      </c>
      <c r="D81" s="9">
        <v>0.13200000000000001</v>
      </c>
      <c r="E81" s="9">
        <v>9.7000000000000003E-2</v>
      </c>
      <c r="F81" s="10">
        <v>14</v>
      </c>
      <c r="G81" s="10">
        <v>1.35</v>
      </c>
      <c r="H81" s="8" t="s">
        <v>13</v>
      </c>
      <c r="I81" s="7" t="s">
        <v>1694</v>
      </c>
    </row>
    <row r="82" spans="2:9" x14ac:dyDescent="0.25">
      <c r="B82" s="7" t="s">
        <v>1650</v>
      </c>
      <c r="C82" s="8" t="s">
        <v>1716</v>
      </c>
      <c r="D82" s="9">
        <v>0.246</v>
      </c>
      <c r="E82" s="9">
        <v>8.8999999999999996E-2</v>
      </c>
      <c r="F82" s="10">
        <v>14</v>
      </c>
      <c r="G82" s="10">
        <v>1.24</v>
      </c>
      <c r="H82" s="8" t="s">
        <v>13</v>
      </c>
      <c r="I82" s="7" t="s">
        <v>1694</v>
      </c>
    </row>
    <row r="83" spans="2:9" x14ac:dyDescent="0.25">
      <c r="B83" s="7" t="s">
        <v>1650</v>
      </c>
      <c r="C83" s="8" t="s">
        <v>1717</v>
      </c>
      <c r="D83" s="9">
        <v>0.14299999999999999</v>
      </c>
      <c r="E83" s="9">
        <v>8.4000000000000005E-2</v>
      </c>
      <c r="F83" s="10">
        <v>14</v>
      </c>
      <c r="G83" s="10">
        <v>1.17</v>
      </c>
      <c r="H83" s="8" t="s">
        <v>13</v>
      </c>
      <c r="I83" s="7" t="s">
        <v>1694</v>
      </c>
    </row>
    <row r="84" spans="2:9" x14ac:dyDescent="0.25">
      <c r="B84" s="7"/>
      <c r="C84" s="8"/>
      <c r="D84" s="11">
        <f>SUM(D60:D83)</f>
        <v>33.887999999999998</v>
      </c>
      <c r="E84" s="11">
        <f>SUM(E60:E83)</f>
        <v>18.324999999999999</v>
      </c>
      <c r="F84" s="10"/>
      <c r="G84" s="12">
        <f>E84*F83</f>
        <v>256.55</v>
      </c>
      <c r="H84" s="8"/>
      <c r="I84" s="13" t="s">
        <v>176</v>
      </c>
    </row>
    <row r="85" spans="2:9" x14ac:dyDescent="0.25">
      <c r="B85" s="7" t="s">
        <v>1650</v>
      </c>
      <c r="C85" s="8" t="s">
        <v>1718</v>
      </c>
      <c r="D85" s="9">
        <v>0.31900000000000001</v>
      </c>
      <c r="E85" s="9">
        <v>0.29899999999999999</v>
      </c>
      <c r="F85" s="10">
        <v>14</v>
      </c>
      <c r="G85" s="10">
        <v>4.18</v>
      </c>
      <c r="H85" s="8" t="s">
        <v>13</v>
      </c>
      <c r="I85" s="7" t="s">
        <v>1719</v>
      </c>
    </row>
    <row r="86" spans="2:9" x14ac:dyDescent="0.25">
      <c r="B86" s="7" t="s">
        <v>1650</v>
      </c>
      <c r="C86" s="8" t="s">
        <v>1720</v>
      </c>
      <c r="D86" s="9">
        <v>0.24</v>
      </c>
      <c r="E86" s="9">
        <v>0.156</v>
      </c>
      <c r="F86" s="10">
        <v>14</v>
      </c>
      <c r="G86" s="10">
        <v>2.1800000000000002</v>
      </c>
      <c r="H86" s="8" t="s">
        <v>13</v>
      </c>
      <c r="I86" s="7" t="s">
        <v>1719</v>
      </c>
    </row>
    <row r="87" spans="2:9" x14ac:dyDescent="0.25">
      <c r="B87" s="7" t="s">
        <v>1650</v>
      </c>
      <c r="C87" s="8" t="s">
        <v>1721</v>
      </c>
      <c r="D87" s="9">
        <v>0.33500000000000002</v>
      </c>
      <c r="E87" s="9">
        <v>0.13400000000000001</v>
      </c>
      <c r="F87" s="10">
        <v>14</v>
      </c>
      <c r="G87" s="10">
        <v>1.87</v>
      </c>
      <c r="H87" s="8" t="s">
        <v>13</v>
      </c>
      <c r="I87" s="7" t="s">
        <v>1719</v>
      </c>
    </row>
    <row r="88" spans="2:9" x14ac:dyDescent="0.25">
      <c r="B88" s="14"/>
      <c r="C88" s="8"/>
      <c r="D88" s="11">
        <f>SUM(D85:D87)</f>
        <v>0.89399999999999991</v>
      </c>
      <c r="E88" s="11">
        <f>SUM(E85:E87)</f>
        <v>0.58899999999999997</v>
      </c>
      <c r="F88" s="12"/>
      <c r="G88" s="12">
        <f>E88*F87</f>
        <v>8.2459999999999987</v>
      </c>
      <c r="H88" s="8"/>
      <c r="I88" s="13" t="s">
        <v>176</v>
      </c>
    </row>
    <row r="89" spans="2:9" x14ac:dyDescent="0.25">
      <c r="B89" s="14" t="s">
        <v>1722</v>
      </c>
      <c r="C89" s="8">
        <v>320.101</v>
      </c>
      <c r="D89" s="9">
        <v>4.641</v>
      </c>
      <c r="E89" s="9">
        <v>1.155</v>
      </c>
      <c r="F89" s="10">
        <v>14</v>
      </c>
      <c r="G89" s="10">
        <v>16.170000000000002</v>
      </c>
      <c r="H89" s="8" t="s">
        <v>13</v>
      </c>
      <c r="I89" s="23" t="s">
        <v>1723</v>
      </c>
    </row>
    <row r="90" spans="2:9" x14ac:dyDescent="0.25">
      <c r="B90" s="14" t="s">
        <v>1722</v>
      </c>
      <c r="C90" s="8">
        <v>320.101</v>
      </c>
      <c r="D90" s="9">
        <v>4.641</v>
      </c>
      <c r="E90" s="9">
        <v>0.40699999999999997</v>
      </c>
      <c r="F90" s="10">
        <v>14</v>
      </c>
      <c r="G90" s="10">
        <v>5.6980000000000004</v>
      </c>
      <c r="H90" s="8" t="s">
        <v>13</v>
      </c>
      <c r="I90" s="23" t="s">
        <v>1723</v>
      </c>
    </row>
    <row r="91" spans="2:9" x14ac:dyDescent="0.25">
      <c r="B91" s="14"/>
      <c r="C91" s="8"/>
      <c r="D91" s="11">
        <f>SUM(D89:D90)</f>
        <v>9.282</v>
      </c>
      <c r="E91" s="11">
        <f>SUM(E89:E90)</f>
        <v>1.5620000000000001</v>
      </c>
      <c r="F91" s="12"/>
      <c r="G91" s="12">
        <f>SUM(G8:G90)</f>
        <v>1773.4300000000007</v>
      </c>
      <c r="H91" s="8"/>
      <c r="I91" s="13" t="s">
        <v>176</v>
      </c>
    </row>
    <row r="92" spans="2:9" x14ac:dyDescent="0.25">
      <c r="B92" s="14"/>
      <c r="C92" s="8"/>
      <c r="D92" s="11">
        <f>D88+D84+D59+D55</f>
        <v>123.19399999999999</v>
      </c>
      <c r="E92" s="11">
        <f>E88+E84+E59+E55+E91</f>
        <v>64.12</v>
      </c>
      <c r="F92" s="12"/>
      <c r="G92" s="12">
        <f>G88+G84+G59+G55</f>
        <v>875.81200000000013</v>
      </c>
      <c r="H92" s="8"/>
      <c r="I92" s="15" t="s">
        <v>219</v>
      </c>
    </row>
  </sheetData>
  <mergeCells count="3">
    <mergeCell ref="B2:J2"/>
    <mergeCell ref="D4:E4"/>
    <mergeCell ref="D5: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0"/>
  <sheetViews>
    <sheetView workbookViewId="0">
      <selection activeCell="H5" sqref="H5"/>
    </sheetView>
  </sheetViews>
  <sheetFormatPr defaultRowHeight="15.75" x14ac:dyDescent="0.25"/>
  <cols>
    <col min="1" max="1" width="46.85546875" style="1" customWidth="1"/>
    <col min="2" max="2" width="13.5703125" style="16" customWidth="1"/>
    <col min="3" max="3" width="13" style="16" customWidth="1"/>
    <col min="4" max="4" width="12.28515625" style="16" customWidth="1"/>
    <col min="5" max="5" width="12.28515625" style="20" customWidth="1"/>
    <col min="6" max="6" width="16.140625" style="16" customWidth="1"/>
    <col min="7" max="7" width="14.42578125" style="16" customWidth="1"/>
    <col min="8" max="8" width="50.85546875" style="1" customWidth="1"/>
    <col min="9" max="16384" width="9.140625" style="1"/>
  </cols>
  <sheetData>
    <row r="2" spans="1:9" x14ac:dyDescent="0.25">
      <c r="A2" s="26" t="s">
        <v>1724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3"/>
      <c r="C4" s="27" t="s">
        <v>1725</v>
      </c>
      <c r="D4" s="27"/>
      <c r="E4" s="18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18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1726</v>
      </c>
      <c r="B8" s="8" t="s">
        <v>1727</v>
      </c>
      <c r="C8" s="9">
        <v>1.528</v>
      </c>
      <c r="D8" s="9">
        <v>0.42</v>
      </c>
      <c r="E8" s="10">
        <v>18</v>
      </c>
      <c r="F8" s="10">
        <v>7.55</v>
      </c>
      <c r="G8" s="8" t="s">
        <v>13</v>
      </c>
      <c r="H8" s="7" t="s">
        <v>225</v>
      </c>
    </row>
    <row r="9" spans="1:9" x14ac:dyDescent="0.25">
      <c r="A9" s="7" t="s">
        <v>1726</v>
      </c>
      <c r="B9" s="8" t="s">
        <v>1728</v>
      </c>
      <c r="C9" s="9">
        <v>1.1839999999999999</v>
      </c>
      <c r="D9" s="9">
        <v>0.371</v>
      </c>
      <c r="E9" s="10">
        <v>18</v>
      </c>
      <c r="F9" s="10">
        <v>6.68</v>
      </c>
      <c r="G9" s="8" t="s">
        <v>13</v>
      </c>
      <c r="H9" s="7" t="s">
        <v>225</v>
      </c>
    </row>
    <row r="10" spans="1:9" x14ac:dyDescent="0.25">
      <c r="A10" s="7"/>
      <c r="B10" s="8"/>
      <c r="C10" s="11">
        <f>SUM(C8:C9)</f>
        <v>2.7119999999999997</v>
      </c>
      <c r="D10" s="11">
        <f>SUM(D8:D9)</f>
        <v>0.79099999999999993</v>
      </c>
      <c r="E10" s="10"/>
      <c r="F10" s="12">
        <f>D10*E9</f>
        <v>14.238</v>
      </c>
      <c r="G10" s="8"/>
      <c r="H10" s="13" t="s">
        <v>176</v>
      </c>
    </row>
    <row r="11" spans="1:9" x14ac:dyDescent="0.25">
      <c r="A11" s="7" t="s">
        <v>1726</v>
      </c>
      <c r="B11" s="8" t="s">
        <v>1729</v>
      </c>
      <c r="C11" s="9">
        <v>1.6870000000000001</v>
      </c>
      <c r="D11" s="9">
        <v>1.4530000000000001</v>
      </c>
      <c r="E11" s="10">
        <v>18</v>
      </c>
      <c r="F11" s="10">
        <v>26.15</v>
      </c>
      <c r="G11" s="8" t="s">
        <v>13</v>
      </c>
      <c r="H11" s="7" t="s">
        <v>1730</v>
      </c>
    </row>
    <row r="12" spans="1:9" x14ac:dyDescent="0.25">
      <c r="A12" s="7"/>
      <c r="B12" s="8"/>
      <c r="C12" s="11">
        <v>1.6870000000000001</v>
      </c>
      <c r="D12" s="11">
        <v>1.4530000000000001</v>
      </c>
      <c r="E12" s="10"/>
      <c r="F12" s="12">
        <f>D12*E11</f>
        <v>26.154</v>
      </c>
      <c r="G12" s="8"/>
      <c r="H12" s="13" t="s">
        <v>176</v>
      </c>
    </row>
    <row r="13" spans="1:9" x14ac:dyDescent="0.25">
      <c r="A13" s="7" t="s">
        <v>1726</v>
      </c>
      <c r="B13" s="8" t="s">
        <v>1731</v>
      </c>
      <c r="C13" s="9">
        <v>6.08</v>
      </c>
      <c r="D13" s="9">
        <v>2.6320000000000001</v>
      </c>
      <c r="E13" s="10">
        <v>18</v>
      </c>
      <c r="F13" s="10">
        <v>47.38</v>
      </c>
      <c r="G13" s="8" t="s">
        <v>13</v>
      </c>
      <c r="H13" s="7" t="s">
        <v>1732</v>
      </c>
    </row>
    <row r="14" spans="1:9" x14ac:dyDescent="0.25">
      <c r="A14" s="7" t="s">
        <v>1726</v>
      </c>
      <c r="B14" s="8" t="s">
        <v>1733</v>
      </c>
      <c r="C14" s="9">
        <v>1.474</v>
      </c>
      <c r="D14" s="9">
        <v>1.3360000000000001</v>
      </c>
      <c r="E14" s="10">
        <v>18</v>
      </c>
      <c r="F14" s="10">
        <v>24.04</v>
      </c>
      <c r="G14" s="8" t="s">
        <v>13</v>
      </c>
      <c r="H14" s="7" t="s">
        <v>1732</v>
      </c>
    </row>
    <row r="15" spans="1:9" x14ac:dyDescent="0.25">
      <c r="A15" s="7" t="s">
        <v>1726</v>
      </c>
      <c r="B15" s="8" t="s">
        <v>1734</v>
      </c>
      <c r="C15" s="9">
        <v>1.359</v>
      </c>
      <c r="D15" s="9">
        <v>0.753</v>
      </c>
      <c r="E15" s="10">
        <v>18</v>
      </c>
      <c r="F15" s="10">
        <v>13.56</v>
      </c>
      <c r="G15" s="8" t="s">
        <v>13</v>
      </c>
      <c r="H15" s="7" t="s">
        <v>1732</v>
      </c>
    </row>
    <row r="16" spans="1:9" x14ac:dyDescent="0.25">
      <c r="A16" s="7" t="s">
        <v>1726</v>
      </c>
      <c r="B16" s="8" t="s">
        <v>1735</v>
      </c>
      <c r="C16" s="9">
        <v>4.859</v>
      </c>
      <c r="D16" s="9">
        <v>0.745</v>
      </c>
      <c r="E16" s="10">
        <v>18</v>
      </c>
      <c r="F16" s="10">
        <v>13.41</v>
      </c>
      <c r="G16" s="8" t="s">
        <v>13</v>
      </c>
      <c r="H16" s="7" t="s">
        <v>1732</v>
      </c>
    </row>
    <row r="17" spans="1:8" x14ac:dyDescent="0.25">
      <c r="A17" s="7" t="s">
        <v>1726</v>
      </c>
      <c r="B17" s="8" t="s">
        <v>1736</v>
      </c>
      <c r="C17" s="9">
        <v>5.5730000000000004</v>
      </c>
      <c r="D17" s="9">
        <v>0.73499999999999999</v>
      </c>
      <c r="E17" s="10">
        <v>18</v>
      </c>
      <c r="F17" s="10">
        <v>13.23</v>
      </c>
      <c r="G17" s="8" t="s">
        <v>13</v>
      </c>
      <c r="H17" s="7" t="s">
        <v>1732</v>
      </c>
    </row>
    <row r="18" spans="1:8" x14ac:dyDescent="0.25">
      <c r="A18" s="7" t="s">
        <v>1726</v>
      </c>
      <c r="B18" s="8" t="s">
        <v>1727</v>
      </c>
      <c r="C18" s="9">
        <v>1.528</v>
      </c>
      <c r="D18" s="9">
        <v>0.73499999999999999</v>
      </c>
      <c r="E18" s="10">
        <v>18</v>
      </c>
      <c r="F18" s="10">
        <v>13.22</v>
      </c>
      <c r="G18" s="8" t="s">
        <v>13</v>
      </c>
      <c r="H18" s="7" t="s">
        <v>1732</v>
      </c>
    </row>
    <row r="19" spans="1:8" x14ac:dyDescent="0.25">
      <c r="A19" s="7" t="s">
        <v>1726</v>
      </c>
      <c r="B19" s="8" t="s">
        <v>1737</v>
      </c>
      <c r="C19" s="9">
        <v>3.7909999999999999</v>
      </c>
      <c r="D19" s="9">
        <v>0.72499999999999998</v>
      </c>
      <c r="E19" s="10">
        <v>18</v>
      </c>
      <c r="F19" s="10">
        <v>13.04</v>
      </c>
      <c r="G19" s="8" t="s">
        <v>13</v>
      </c>
      <c r="H19" s="7" t="s">
        <v>1732</v>
      </c>
    </row>
    <row r="20" spans="1:8" x14ac:dyDescent="0.25">
      <c r="A20" s="7" t="s">
        <v>1726</v>
      </c>
      <c r="B20" s="8" t="s">
        <v>1738</v>
      </c>
      <c r="C20" s="9">
        <v>0.94799999999999995</v>
      </c>
      <c r="D20" s="9">
        <v>0.36699999999999999</v>
      </c>
      <c r="E20" s="10">
        <v>18</v>
      </c>
      <c r="F20" s="10">
        <v>6.61</v>
      </c>
      <c r="G20" s="8" t="s">
        <v>13</v>
      </c>
      <c r="H20" s="7" t="s">
        <v>1732</v>
      </c>
    </row>
    <row r="21" spans="1:8" x14ac:dyDescent="0.25">
      <c r="A21" s="7" t="s">
        <v>1726</v>
      </c>
      <c r="B21" s="8" t="s">
        <v>1739</v>
      </c>
      <c r="C21" s="9">
        <v>0.52400000000000002</v>
      </c>
      <c r="D21" s="9">
        <v>0.36199999999999999</v>
      </c>
      <c r="E21" s="10">
        <v>18</v>
      </c>
      <c r="F21" s="10">
        <v>6.51</v>
      </c>
      <c r="G21" s="8" t="s">
        <v>13</v>
      </c>
      <c r="H21" s="7" t="s">
        <v>1732</v>
      </c>
    </row>
    <row r="22" spans="1:8" x14ac:dyDescent="0.25">
      <c r="A22" s="7" t="s">
        <v>1726</v>
      </c>
      <c r="B22" s="8" t="s">
        <v>1740</v>
      </c>
      <c r="C22" s="9">
        <v>1.4339999999999999</v>
      </c>
      <c r="D22" s="9">
        <v>0.32900000000000001</v>
      </c>
      <c r="E22" s="10">
        <v>18</v>
      </c>
      <c r="F22" s="10">
        <v>5.92</v>
      </c>
      <c r="G22" s="8" t="s">
        <v>13</v>
      </c>
      <c r="H22" s="7" t="s">
        <v>1732</v>
      </c>
    </row>
    <row r="23" spans="1:8" x14ac:dyDescent="0.25">
      <c r="A23" s="7" t="s">
        <v>1726</v>
      </c>
      <c r="B23" s="8" t="s">
        <v>1741</v>
      </c>
      <c r="C23" s="9">
        <v>2.12</v>
      </c>
      <c r="D23" s="9">
        <v>0.30399999999999999</v>
      </c>
      <c r="E23" s="10">
        <v>18</v>
      </c>
      <c r="F23" s="10">
        <v>5.48</v>
      </c>
      <c r="G23" s="8" t="s">
        <v>13</v>
      </c>
      <c r="H23" s="7" t="s">
        <v>1732</v>
      </c>
    </row>
    <row r="24" spans="1:8" x14ac:dyDescent="0.25">
      <c r="A24" s="7" t="s">
        <v>1726</v>
      </c>
      <c r="B24" s="8" t="s">
        <v>1742</v>
      </c>
      <c r="C24" s="9">
        <v>6.05</v>
      </c>
      <c r="D24" s="9">
        <v>0.20300000000000001</v>
      </c>
      <c r="E24" s="10">
        <v>18</v>
      </c>
      <c r="F24" s="10">
        <v>3.65</v>
      </c>
      <c r="G24" s="8" t="s">
        <v>13</v>
      </c>
      <c r="H24" s="7" t="s">
        <v>1732</v>
      </c>
    </row>
    <row r="25" spans="1:8" x14ac:dyDescent="0.25">
      <c r="A25" s="7" t="s">
        <v>1726</v>
      </c>
      <c r="B25" s="8" t="s">
        <v>1743</v>
      </c>
      <c r="C25" s="9">
        <v>4.1859999999999999</v>
      </c>
      <c r="D25" s="9">
        <v>3.3000000000000002E-2</v>
      </c>
      <c r="E25" s="10">
        <v>18</v>
      </c>
      <c r="F25" s="10">
        <v>0.59</v>
      </c>
      <c r="G25" s="8" t="s">
        <v>13</v>
      </c>
      <c r="H25" s="7" t="s">
        <v>1732</v>
      </c>
    </row>
    <row r="26" spans="1:8" x14ac:dyDescent="0.25">
      <c r="A26" s="7" t="s">
        <v>1726</v>
      </c>
      <c r="B26" s="8" t="s">
        <v>1744</v>
      </c>
      <c r="C26" s="9">
        <v>5.415</v>
      </c>
      <c r="D26" s="9">
        <v>1.6E-2</v>
      </c>
      <c r="E26" s="10">
        <v>18</v>
      </c>
      <c r="F26" s="10">
        <v>0.28999999999999998</v>
      </c>
      <c r="G26" s="8" t="s">
        <v>13</v>
      </c>
      <c r="H26" s="7" t="s">
        <v>1732</v>
      </c>
    </row>
    <row r="27" spans="1:8" x14ac:dyDescent="0.25">
      <c r="A27" s="7"/>
      <c r="B27" s="8"/>
      <c r="C27" s="11">
        <f>SUM(C13:C26)</f>
        <v>45.341000000000001</v>
      </c>
      <c r="D27" s="11">
        <f>SUM(D13:D26)</f>
        <v>9.2750000000000004</v>
      </c>
      <c r="E27" s="10"/>
      <c r="F27" s="12">
        <f>D27*E26</f>
        <v>166.95000000000002</v>
      </c>
      <c r="G27" s="8"/>
      <c r="H27" s="13" t="s">
        <v>176</v>
      </c>
    </row>
    <row r="28" spans="1:8" x14ac:dyDescent="0.25">
      <c r="A28" s="7" t="s">
        <v>1726</v>
      </c>
      <c r="B28" s="8" t="s">
        <v>1745</v>
      </c>
      <c r="C28" s="9">
        <v>0.64</v>
      </c>
      <c r="D28" s="9">
        <v>0.59099999999999997</v>
      </c>
      <c r="E28" s="10">
        <v>18</v>
      </c>
      <c r="F28" s="10">
        <v>10.65</v>
      </c>
      <c r="G28" s="8" t="s">
        <v>13</v>
      </c>
      <c r="H28" s="7" t="s">
        <v>1746</v>
      </c>
    </row>
    <row r="29" spans="1:8" x14ac:dyDescent="0.25">
      <c r="A29" s="7" t="s">
        <v>1726</v>
      </c>
      <c r="B29" s="8" t="s">
        <v>1747</v>
      </c>
      <c r="C29" s="9">
        <v>0.436</v>
      </c>
      <c r="D29" s="9">
        <v>0.40799999999999997</v>
      </c>
      <c r="E29" s="10">
        <v>18</v>
      </c>
      <c r="F29" s="10">
        <v>7.35</v>
      </c>
      <c r="G29" s="8" t="s">
        <v>13</v>
      </c>
      <c r="H29" s="7" t="s">
        <v>1746</v>
      </c>
    </row>
    <row r="30" spans="1:8" x14ac:dyDescent="0.25">
      <c r="A30" s="7" t="s">
        <v>1726</v>
      </c>
      <c r="B30" s="8" t="s">
        <v>552</v>
      </c>
      <c r="C30" s="9">
        <v>0.44</v>
      </c>
      <c r="D30" s="9">
        <v>0.35399999999999998</v>
      </c>
      <c r="E30" s="10">
        <v>18</v>
      </c>
      <c r="F30" s="10">
        <v>6.38</v>
      </c>
      <c r="G30" s="8" t="s">
        <v>13</v>
      </c>
      <c r="H30" s="7" t="s">
        <v>1746</v>
      </c>
    </row>
    <row r="31" spans="1:8" x14ac:dyDescent="0.25">
      <c r="A31" s="7" t="s">
        <v>1726</v>
      </c>
      <c r="B31" s="8" t="s">
        <v>1748</v>
      </c>
      <c r="C31" s="9">
        <v>0.36299999999999999</v>
      </c>
      <c r="D31" s="9">
        <v>0.33700000000000002</v>
      </c>
      <c r="E31" s="10">
        <v>18</v>
      </c>
      <c r="F31" s="10">
        <v>6.07</v>
      </c>
      <c r="G31" s="8" t="s">
        <v>13</v>
      </c>
      <c r="H31" s="7" t="s">
        <v>1746</v>
      </c>
    </row>
    <row r="32" spans="1:8" x14ac:dyDescent="0.25">
      <c r="A32" s="7" t="s">
        <v>1726</v>
      </c>
      <c r="B32" s="8" t="s">
        <v>1356</v>
      </c>
      <c r="C32" s="9">
        <v>0.33400000000000002</v>
      </c>
      <c r="D32" s="9">
        <v>0.28999999999999998</v>
      </c>
      <c r="E32" s="10">
        <v>18</v>
      </c>
      <c r="F32" s="10">
        <v>5.21</v>
      </c>
      <c r="G32" s="8" t="s">
        <v>13</v>
      </c>
      <c r="H32" s="7" t="s">
        <v>1746</v>
      </c>
    </row>
    <row r="33" spans="1:8" x14ac:dyDescent="0.25">
      <c r="A33" s="7" t="s">
        <v>1726</v>
      </c>
      <c r="B33" s="8" t="s">
        <v>1323</v>
      </c>
      <c r="C33" s="9">
        <v>0.30499999999999999</v>
      </c>
      <c r="D33" s="9">
        <v>0.26500000000000001</v>
      </c>
      <c r="E33" s="10">
        <v>18</v>
      </c>
      <c r="F33" s="10">
        <v>4.7699999999999996</v>
      </c>
      <c r="G33" s="8" t="s">
        <v>13</v>
      </c>
      <c r="H33" s="7" t="s">
        <v>1746</v>
      </c>
    </row>
    <row r="34" spans="1:8" x14ac:dyDescent="0.25">
      <c r="A34" s="7" t="s">
        <v>1726</v>
      </c>
      <c r="B34" s="8" t="s">
        <v>1749</v>
      </c>
      <c r="C34" s="9">
        <v>3.7320000000000002</v>
      </c>
      <c r="D34" s="9">
        <v>6.5000000000000002E-2</v>
      </c>
      <c r="E34" s="10">
        <v>18</v>
      </c>
      <c r="F34" s="10">
        <v>1.18</v>
      </c>
      <c r="G34" s="8" t="s">
        <v>13</v>
      </c>
      <c r="H34" s="7" t="s">
        <v>1746</v>
      </c>
    </row>
    <row r="35" spans="1:8" x14ac:dyDescent="0.25">
      <c r="A35" s="7" t="s">
        <v>1726</v>
      </c>
      <c r="B35" s="8" t="s">
        <v>1750</v>
      </c>
      <c r="C35" s="9">
        <v>6.0640000000000001</v>
      </c>
      <c r="D35" s="9">
        <v>0.04</v>
      </c>
      <c r="E35" s="10">
        <v>18</v>
      </c>
      <c r="F35" s="10">
        <v>0.72</v>
      </c>
      <c r="G35" s="8" t="s">
        <v>13</v>
      </c>
      <c r="H35" s="7" t="s">
        <v>1746</v>
      </c>
    </row>
    <row r="36" spans="1:8" x14ac:dyDescent="0.25">
      <c r="A36" s="7"/>
      <c r="B36" s="8"/>
      <c r="C36" s="11">
        <f>SUM(C28:C35)</f>
        <v>12.314</v>
      </c>
      <c r="D36" s="11">
        <f>SUM(D28:D35)</f>
        <v>2.3499999999999996</v>
      </c>
      <c r="E36" s="10"/>
      <c r="F36" s="12">
        <f>D36*E35</f>
        <v>42.3</v>
      </c>
      <c r="G36" s="8"/>
      <c r="H36" s="13" t="s">
        <v>176</v>
      </c>
    </row>
    <row r="37" spans="1:8" x14ac:dyDescent="0.25">
      <c r="A37" s="7" t="s">
        <v>1726</v>
      </c>
      <c r="B37" s="8" t="s">
        <v>1751</v>
      </c>
      <c r="C37" s="9">
        <v>3.3839999999999999</v>
      </c>
      <c r="D37" s="9">
        <v>0.28199999999999997</v>
      </c>
      <c r="E37" s="10">
        <v>18</v>
      </c>
      <c r="F37" s="10">
        <v>5.08</v>
      </c>
      <c r="G37" s="8" t="s">
        <v>13</v>
      </c>
      <c r="H37" s="7" t="s">
        <v>1752</v>
      </c>
    </row>
    <row r="38" spans="1:8" x14ac:dyDescent="0.25">
      <c r="A38" s="7"/>
      <c r="B38" s="8"/>
      <c r="C38" s="11">
        <v>3.3839999999999999</v>
      </c>
      <c r="D38" s="11">
        <v>0.28199999999999997</v>
      </c>
      <c r="E38" s="10"/>
      <c r="F38" s="12">
        <f>D38*E37</f>
        <v>5.0759999999999996</v>
      </c>
      <c r="G38" s="8"/>
      <c r="H38" s="13" t="s">
        <v>176</v>
      </c>
    </row>
    <row r="39" spans="1:8" x14ac:dyDescent="0.25">
      <c r="A39" s="7" t="s">
        <v>1726</v>
      </c>
      <c r="B39" s="8" t="s">
        <v>1753</v>
      </c>
      <c r="C39" s="9">
        <v>26.501999999999999</v>
      </c>
      <c r="D39" s="9">
        <v>26.25</v>
      </c>
      <c r="E39" s="10">
        <v>18</v>
      </c>
      <c r="F39" s="10">
        <v>472.5</v>
      </c>
      <c r="G39" s="8" t="s">
        <v>13</v>
      </c>
      <c r="H39" s="7" t="s">
        <v>679</v>
      </c>
    </row>
    <row r="40" spans="1:8" x14ac:dyDescent="0.25">
      <c r="A40" s="7" t="s">
        <v>1726</v>
      </c>
      <c r="B40" s="8" t="s">
        <v>1754</v>
      </c>
      <c r="C40" s="9">
        <v>4.1020000000000003</v>
      </c>
      <c r="D40" s="9">
        <v>3.992</v>
      </c>
      <c r="E40" s="10">
        <v>18</v>
      </c>
      <c r="F40" s="10">
        <v>71.86</v>
      </c>
      <c r="G40" s="8" t="s">
        <v>13</v>
      </c>
      <c r="H40" s="7" t="s">
        <v>679</v>
      </c>
    </row>
    <row r="41" spans="1:8" x14ac:dyDescent="0.25">
      <c r="A41" s="7" t="s">
        <v>1726</v>
      </c>
      <c r="B41" s="8" t="s">
        <v>1755</v>
      </c>
      <c r="C41" s="9">
        <v>14.055</v>
      </c>
      <c r="D41" s="9">
        <v>3.4740000000000002</v>
      </c>
      <c r="E41" s="10">
        <v>18</v>
      </c>
      <c r="F41" s="10">
        <v>62.54</v>
      </c>
      <c r="G41" s="8" t="s">
        <v>13</v>
      </c>
      <c r="H41" s="7" t="s">
        <v>679</v>
      </c>
    </row>
    <row r="42" spans="1:8" x14ac:dyDescent="0.25">
      <c r="A42" s="7" t="s">
        <v>1726</v>
      </c>
      <c r="B42" s="8" t="s">
        <v>1756</v>
      </c>
      <c r="C42" s="9">
        <v>7.8</v>
      </c>
      <c r="D42" s="9">
        <v>3.3519999999999999</v>
      </c>
      <c r="E42" s="10">
        <v>18</v>
      </c>
      <c r="F42" s="10">
        <v>60.34</v>
      </c>
      <c r="G42" s="8" t="s">
        <v>13</v>
      </c>
      <c r="H42" s="7" t="s">
        <v>679</v>
      </c>
    </row>
    <row r="43" spans="1:8" x14ac:dyDescent="0.25">
      <c r="A43" s="7" t="s">
        <v>1726</v>
      </c>
      <c r="B43" s="8" t="s">
        <v>1757</v>
      </c>
      <c r="C43" s="9">
        <v>3.1859999999999999</v>
      </c>
      <c r="D43" s="9">
        <v>2.4460000000000002</v>
      </c>
      <c r="E43" s="10">
        <v>18</v>
      </c>
      <c r="F43" s="10">
        <v>44.03</v>
      </c>
      <c r="G43" s="8" t="s">
        <v>13</v>
      </c>
      <c r="H43" s="7" t="s">
        <v>679</v>
      </c>
    </row>
    <row r="44" spans="1:8" x14ac:dyDescent="0.25">
      <c r="A44" s="7" t="s">
        <v>1726</v>
      </c>
      <c r="B44" s="8" t="s">
        <v>1758</v>
      </c>
      <c r="C44" s="9">
        <v>5.6840000000000002</v>
      </c>
      <c r="D44" s="9">
        <v>2.3940000000000001</v>
      </c>
      <c r="E44" s="10">
        <v>18</v>
      </c>
      <c r="F44" s="10">
        <v>43.09</v>
      </c>
      <c r="G44" s="8" t="s">
        <v>13</v>
      </c>
      <c r="H44" s="7" t="s">
        <v>679</v>
      </c>
    </row>
    <row r="45" spans="1:8" x14ac:dyDescent="0.25">
      <c r="A45" s="7" t="s">
        <v>1726</v>
      </c>
      <c r="B45" s="8" t="s">
        <v>1759</v>
      </c>
      <c r="C45" s="9">
        <v>2.927</v>
      </c>
      <c r="D45" s="9">
        <v>2.3580000000000001</v>
      </c>
      <c r="E45" s="10">
        <v>18</v>
      </c>
      <c r="F45" s="10">
        <v>42.44</v>
      </c>
      <c r="G45" s="8" t="s">
        <v>13</v>
      </c>
      <c r="H45" s="7" t="s">
        <v>679</v>
      </c>
    </row>
    <row r="46" spans="1:8" x14ac:dyDescent="0.25">
      <c r="A46" s="7" t="s">
        <v>1726</v>
      </c>
      <c r="B46" s="8" t="s">
        <v>1760</v>
      </c>
      <c r="C46" s="9">
        <v>2.3490000000000002</v>
      </c>
      <c r="D46" s="9">
        <v>2.3490000000000002</v>
      </c>
      <c r="E46" s="10">
        <v>18</v>
      </c>
      <c r="F46" s="10">
        <v>42.28</v>
      </c>
      <c r="G46" s="8" t="s">
        <v>13</v>
      </c>
      <c r="H46" s="7" t="s">
        <v>679</v>
      </c>
    </row>
    <row r="47" spans="1:8" x14ac:dyDescent="0.25">
      <c r="A47" s="7" t="s">
        <v>1726</v>
      </c>
      <c r="B47" s="8" t="s">
        <v>1761</v>
      </c>
      <c r="C47" s="9">
        <v>2.319</v>
      </c>
      <c r="D47" s="9">
        <v>2.2330000000000001</v>
      </c>
      <c r="E47" s="10">
        <v>18</v>
      </c>
      <c r="F47" s="10">
        <v>40.200000000000003</v>
      </c>
      <c r="G47" s="8" t="s">
        <v>13</v>
      </c>
      <c r="H47" s="7" t="s">
        <v>679</v>
      </c>
    </row>
    <row r="48" spans="1:8" x14ac:dyDescent="0.25">
      <c r="A48" s="7" t="s">
        <v>1726</v>
      </c>
      <c r="B48" s="8" t="s">
        <v>1762</v>
      </c>
      <c r="C48" s="9">
        <v>2.2480000000000002</v>
      </c>
      <c r="D48" s="9">
        <v>2.2069999999999999</v>
      </c>
      <c r="E48" s="10">
        <v>18</v>
      </c>
      <c r="F48" s="10">
        <v>39.729999999999997</v>
      </c>
      <c r="G48" s="8" t="s">
        <v>13</v>
      </c>
      <c r="H48" s="7" t="s">
        <v>679</v>
      </c>
    </row>
    <row r="49" spans="1:8" x14ac:dyDescent="0.25">
      <c r="A49" s="7" t="s">
        <v>1726</v>
      </c>
      <c r="B49" s="8" t="s">
        <v>1763</v>
      </c>
      <c r="C49" s="9">
        <v>2.8159999999999998</v>
      </c>
      <c r="D49" s="9">
        <v>2.194</v>
      </c>
      <c r="E49" s="10">
        <v>18</v>
      </c>
      <c r="F49" s="10">
        <v>39.49</v>
      </c>
      <c r="G49" s="8" t="s">
        <v>13</v>
      </c>
      <c r="H49" s="7" t="s">
        <v>679</v>
      </c>
    </row>
    <row r="50" spans="1:8" x14ac:dyDescent="0.25">
      <c r="A50" s="7" t="s">
        <v>1726</v>
      </c>
      <c r="B50" s="8" t="s">
        <v>1662</v>
      </c>
      <c r="C50" s="9">
        <v>2.1389999999999998</v>
      </c>
      <c r="D50" s="9">
        <v>2.1339999999999999</v>
      </c>
      <c r="E50" s="10">
        <v>18</v>
      </c>
      <c r="F50" s="10">
        <v>38.42</v>
      </c>
      <c r="G50" s="8" t="s">
        <v>13</v>
      </c>
      <c r="H50" s="7" t="s">
        <v>679</v>
      </c>
    </row>
    <row r="51" spans="1:8" x14ac:dyDescent="0.25">
      <c r="A51" s="7" t="s">
        <v>1726</v>
      </c>
      <c r="B51" s="8" t="s">
        <v>1764</v>
      </c>
      <c r="C51" s="9">
        <v>2.085</v>
      </c>
      <c r="D51" s="9">
        <v>2.085</v>
      </c>
      <c r="E51" s="10">
        <v>18</v>
      </c>
      <c r="F51" s="10">
        <v>37.53</v>
      </c>
      <c r="G51" s="8" t="s">
        <v>13</v>
      </c>
      <c r="H51" s="7" t="s">
        <v>679</v>
      </c>
    </row>
    <row r="52" spans="1:8" x14ac:dyDescent="0.25">
      <c r="A52" s="7" t="s">
        <v>1726</v>
      </c>
      <c r="B52" s="8" t="s">
        <v>1765</v>
      </c>
      <c r="C52" s="9">
        <v>5.0709999999999997</v>
      </c>
      <c r="D52" s="9">
        <v>2.0550000000000002</v>
      </c>
      <c r="E52" s="10">
        <v>18</v>
      </c>
      <c r="F52" s="10">
        <v>36.99</v>
      </c>
      <c r="G52" s="8" t="s">
        <v>13</v>
      </c>
      <c r="H52" s="7" t="s">
        <v>679</v>
      </c>
    </row>
    <row r="53" spans="1:8" x14ac:dyDescent="0.25">
      <c r="A53" s="7" t="s">
        <v>1726</v>
      </c>
      <c r="B53" s="8" t="s">
        <v>1766</v>
      </c>
      <c r="C53" s="9">
        <v>1.89</v>
      </c>
      <c r="D53" s="9">
        <v>1.89</v>
      </c>
      <c r="E53" s="10">
        <v>18</v>
      </c>
      <c r="F53" s="10">
        <v>34.01</v>
      </c>
      <c r="G53" s="8" t="s">
        <v>13</v>
      </c>
      <c r="H53" s="7" t="s">
        <v>679</v>
      </c>
    </row>
    <row r="54" spans="1:8" x14ac:dyDescent="0.25">
      <c r="A54" s="7" t="s">
        <v>1726</v>
      </c>
      <c r="B54" s="8" t="s">
        <v>1767</v>
      </c>
      <c r="C54" s="9">
        <v>1.88</v>
      </c>
      <c r="D54" s="9">
        <v>1.84</v>
      </c>
      <c r="E54" s="10">
        <v>18</v>
      </c>
      <c r="F54" s="10">
        <v>33.11</v>
      </c>
      <c r="G54" s="8" t="s">
        <v>13</v>
      </c>
      <c r="H54" s="7" t="s">
        <v>679</v>
      </c>
    </row>
    <row r="55" spans="1:8" x14ac:dyDescent="0.25">
      <c r="A55" s="7" t="s">
        <v>1726</v>
      </c>
      <c r="B55" s="8" t="s">
        <v>1735</v>
      </c>
      <c r="C55" s="9">
        <v>4.859</v>
      </c>
      <c r="D55" s="9">
        <v>1.6539999999999999</v>
      </c>
      <c r="E55" s="10">
        <v>18</v>
      </c>
      <c r="F55" s="10">
        <v>29.77</v>
      </c>
      <c r="G55" s="8" t="s">
        <v>13</v>
      </c>
      <c r="H55" s="7" t="s">
        <v>679</v>
      </c>
    </row>
    <row r="56" spans="1:8" x14ac:dyDescent="0.25">
      <c r="A56" s="7" t="s">
        <v>1726</v>
      </c>
      <c r="B56" s="8" t="s">
        <v>1768</v>
      </c>
      <c r="C56" s="9">
        <v>2.9089999999999998</v>
      </c>
      <c r="D56" s="9">
        <v>1.6259999999999999</v>
      </c>
      <c r="E56" s="10">
        <v>18</v>
      </c>
      <c r="F56" s="10">
        <v>29.27</v>
      </c>
      <c r="G56" s="8" t="s">
        <v>13</v>
      </c>
      <c r="H56" s="7" t="s">
        <v>679</v>
      </c>
    </row>
    <row r="57" spans="1:8" x14ac:dyDescent="0.25">
      <c r="A57" s="7" t="s">
        <v>1726</v>
      </c>
      <c r="B57" s="8" t="s">
        <v>1769</v>
      </c>
      <c r="C57" s="9">
        <v>1.657</v>
      </c>
      <c r="D57" s="9">
        <v>1.6220000000000001</v>
      </c>
      <c r="E57" s="10">
        <v>18</v>
      </c>
      <c r="F57" s="10">
        <v>29.2</v>
      </c>
      <c r="G57" s="8" t="s">
        <v>13</v>
      </c>
      <c r="H57" s="7" t="s">
        <v>679</v>
      </c>
    </row>
    <row r="58" spans="1:8" x14ac:dyDescent="0.25">
      <c r="A58" s="7" t="s">
        <v>1726</v>
      </c>
      <c r="B58" s="8" t="s">
        <v>1770</v>
      </c>
      <c r="C58" s="9">
        <v>1.647</v>
      </c>
      <c r="D58" s="9">
        <v>1.61</v>
      </c>
      <c r="E58" s="10">
        <v>18</v>
      </c>
      <c r="F58" s="10">
        <v>28.97</v>
      </c>
      <c r="G58" s="8" t="s">
        <v>13</v>
      </c>
      <c r="H58" s="7" t="s">
        <v>679</v>
      </c>
    </row>
    <row r="59" spans="1:8" x14ac:dyDescent="0.25">
      <c r="A59" s="7" t="s">
        <v>1726</v>
      </c>
      <c r="B59" s="8" t="s">
        <v>1771</v>
      </c>
      <c r="C59" s="9">
        <v>1.67</v>
      </c>
      <c r="D59" s="9">
        <v>1.603</v>
      </c>
      <c r="E59" s="10">
        <v>18</v>
      </c>
      <c r="F59" s="10">
        <v>28.86</v>
      </c>
      <c r="G59" s="8" t="s">
        <v>13</v>
      </c>
      <c r="H59" s="7" t="s">
        <v>679</v>
      </c>
    </row>
    <row r="60" spans="1:8" x14ac:dyDescent="0.25">
      <c r="A60" s="7" t="s">
        <v>1726</v>
      </c>
      <c r="B60" s="8" t="s">
        <v>1772</v>
      </c>
      <c r="C60" s="9">
        <v>1.464</v>
      </c>
      <c r="D60" s="9">
        <v>1.4410000000000001</v>
      </c>
      <c r="E60" s="10">
        <v>18</v>
      </c>
      <c r="F60" s="10">
        <v>25.94</v>
      </c>
      <c r="G60" s="8" t="s">
        <v>13</v>
      </c>
      <c r="H60" s="7" t="s">
        <v>679</v>
      </c>
    </row>
    <row r="61" spans="1:8" x14ac:dyDescent="0.25">
      <c r="A61" s="7" t="s">
        <v>1726</v>
      </c>
      <c r="B61" s="8" t="s">
        <v>1773</v>
      </c>
      <c r="C61" s="9">
        <v>1.43</v>
      </c>
      <c r="D61" s="9">
        <v>1.429</v>
      </c>
      <c r="E61" s="10">
        <v>18</v>
      </c>
      <c r="F61" s="10">
        <v>25.72</v>
      </c>
      <c r="G61" s="8" t="s">
        <v>13</v>
      </c>
      <c r="H61" s="7" t="s">
        <v>679</v>
      </c>
    </row>
    <row r="62" spans="1:8" x14ac:dyDescent="0.25">
      <c r="A62" s="7" t="s">
        <v>1726</v>
      </c>
      <c r="B62" s="8" t="s">
        <v>1774</v>
      </c>
      <c r="C62" s="9">
        <v>6.5830000000000002</v>
      </c>
      <c r="D62" s="9">
        <v>1.4059999999999999</v>
      </c>
      <c r="E62" s="10">
        <v>18</v>
      </c>
      <c r="F62" s="10">
        <v>25.3</v>
      </c>
      <c r="G62" s="8" t="s">
        <v>13</v>
      </c>
      <c r="H62" s="7" t="s">
        <v>679</v>
      </c>
    </row>
    <row r="63" spans="1:8" x14ac:dyDescent="0.25">
      <c r="A63" s="7" t="s">
        <v>1726</v>
      </c>
      <c r="B63" s="8" t="s">
        <v>1775</v>
      </c>
      <c r="C63" s="9">
        <v>1.401</v>
      </c>
      <c r="D63" s="9">
        <v>1.38</v>
      </c>
      <c r="E63" s="10">
        <v>18</v>
      </c>
      <c r="F63" s="10">
        <v>24.85</v>
      </c>
      <c r="G63" s="8" t="s">
        <v>13</v>
      </c>
      <c r="H63" s="7" t="s">
        <v>679</v>
      </c>
    </row>
    <row r="64" spans="1:8" x14ac:dyDescent="0.25">
      <c r="A64" s="7" t="s">
        <v>1726</v>
      </c>
      <c r="B64" s="8" t="s">
        <v>1776</v>
      </c>
      <c r="C64" s="9">
        <v>2.3610000000000002</v>
      </c>
      <c r="D64" s="9">
        <v>1.3779999999999999</v>
      </c>
      <c r="E64" s="10">
        <v>18</v>
      </c>
      <c r="F64" s="10">
        <v>24.8</v>
      </c>
      <c r="G64" s="8" t="s">
        <v>13</v>
      </c>
      <c r="H64" s="7" t="s">
        <v>679</v>
      </c>
    </row>
    <row r="65" spans="1:8" x14ac:dyDescent="0.25">
      <c r="A65" s="7" t="s">
        <v>1726</v>
      </c>
      <c r="B65" s="8" t="s">
        <v>1777</v>
      </c>
      <c r="C65" s="9">
        <v>6.56</v>
      </c>
      <c r="D65" s="9">
        <v>1.3640000000000001</v>
      </c>
      <c r="E65" s="10">
        <v>18</v>
      </c>
      <c r="F65" s="10">
        <v>24.54</v>
      </c>
      <c r="G65" s="8" t="s">
        <v>13</v>
      </c>
      <c r="H65" s="7" t="s">
        <v>679</v>
      </c>
    </row>
    <row r="66" spans="1:8" x14ac:dyDescent="0.25">
      <c r="A66" s="7" t="s">
        <v>1726</v>
      </c>
      <c r="B66" s="8" t="s">
        <v>1778</v>
      </c>
      <c r="C66" s="9">
        <v>2.9289999999999998</v>
      </c>
      <c r="D66" s="9">
        <v>1.3160000000000001</v>
      </c>
      <c r="E66" s="10">
        <v>18</v>
      </c>
      <c r="F66" s="10">
        <v>23.69</v>
      </c>
      <c r="G66" s="8" t="s">
        <v>13</v>
      </c>
      <c r="H66" s="7" t="s">
        <v>679</v>
      </c>
    </row>
    <row r="67" spans="1:8" x14ac:dyDescent="0.25">
      <c r="A67" s="7" t="s">
        <v>1726</v>
      </c>
      <c r="B67" s="8" t="s">
        <v>1779</v>
      </c>
      <c r="C67" s="9">
        <v>2.754</v>
      </c>
      <c r="D67" s="9">
        <v>1.2949999999999999</v>
      </c>
      <c r="E67" s="10">
        <v>18</v>
      </c>
      <c r="F67" s="10">
        <v>23.31</v>
      </c>
      <c r="G67" s="8" t="s">
        <v>13</v>
      </c>
      <c r="H67" s="7" t="s">
        <v>679</v>
      </c>
    </row>
    <row r="68" spans="1:8" x14ac:dyDescent="0.25">
      <c r="A68" s="7" t="s">
        <v>1726</v>
      </c>
      <c r="B68" s="8" t="s">
        <v>1780</v>
      </c>
      <c r="C68" s="9">
        <v>1.7829999999999999</v>
      </c>
      <c r="D68" s="9">
        <v>1.2609999999999999</v>
      </c>
      <c r="E68" s="10">
        <v>18</v>
      </c>
      <c r="F68" s="10">
        <v>22.7</v>
      </c>
      <c r="G68" s="8" t="s">
        <v>13</v>
      </c>
      <c r="H68" s="7" t="s">
        <v>679</v>
      </c>
    </row>
    <row r="69" spans="1:8" x14ac:dyDescent="0.25">
      <c r="A69" s="7" t="s">
        <v>1726</v>
      </c>
      <c r="B69" s="8" t="s">
        <v>1781</v>
      </c>
      <c r="C69" s="9">
        <v>1.2969999999999999</v>
      </c>
      <c r="D69" s="9">
        <v>1.23</v>
      </c>
      <c r="E69" s="10">
        <v>18</v>
      </c>
      <c r="F69" s="10">
        <v>22.14</v>
      </c>
      <c r="G69" s="8" t="s">
        <v>13</v>
      </c>
      <c r="H69" s="7" t="s">
        <v>679</v>
      </c>
    </row>
    <row r="70" spans="1:8" x14ac:dyDescent="0.25">
      <c r="A70" s="7" t="s">
        <v>1726</v>
      </c>
      <c r="B70" s="8" t="s">
        <v>1534</v>
      </c>
      <c r="C70" s="9">
        <v>1.256</v>
      </c>
      <c r="D70" s="9">
        <v>1.2210000000000001</v>
      </c>
      <c r="E70" s="10">
        <v>18</v>
      </c>
      <c r="F70" s="10">
        <v>21.98</v>
      </c>
      <c r="G70" s="8" t="s">
        <v>13</v>
      </c>
      <c r="H70" s="7" t="s">
        <v>679</v>
      </c>
    </row>
    <row r="71" spans="1:8" x14ac:dyDescent="0.25">
      <c r="A71" s="7" t="s">
        <v>1726</v>
      </c>
      <c r="B71" s="8" t="s">
        <v>1782</v>
      </c>
      <c r="C71" s="9">
        <v>1.9710000000000001</v>
      </c>
      <c r="D71" s="9">
        <v>1.1830000000000001</v>
      </c>
      <c r="E71" s="10">
        <v>18</v>
      </c>
      <c r="F71" s="10">
        <v>21.3</v>
      </c>
      <c r="G71" s="8" t="s">
        <v>13</v>
      </c>
      <c r="H71" s="7" t="s">
        <v>679</v>
      </c>
    </row>
    <row r="72" spans="1:8" x14ac:dyDescent="0.25">
      <c r="A72" s="7" t="s">
        <v>1726</v>
      </c>
      <c r="B72" s="8" t="s">
        <v>1297</v>
      </c>
      <c r="C72" s="9">
        <v>1.1879999999999999</v>
      </c>
      <c r="D72" s="9">
        <v>1.131</v>
      </c>
      <c r="E72" s="10">
        <v>18</v>
      </c>
      <c r="F72" s="10">
        <v>20.36</v>
      </c>
      <c r="G72" s="8" t="s">
        <v>13</v>
      </c>
      <c r="H72" s="7" t="s">
        <v>679</v>
      </c>
    </row>
    <row r="73" spans="1:8" x14ac:dyDescent="0.25">
      <c r="A73" s="7" t="s">
        <v>1726</v>
      </c>
      <c r="B73" s="8" t="s">
        <v>1783</v>
      </c>
      <c r="C73" s="9">
        <v>4.6589999999999998</v>
      </c>
      <c r="D73" s="9">
        <v>1.0960000000000001</v>
      </c>
      <c r="E73" s="10">
        <v>18</v>
      </c>
      <c r="F73" s="10">
        <v>19.73</v>
      </c>
      <c r="G73" s="8" t="s">
        <v>13</v>
      </c>
      <c r="H73" s="7" t="s">
        <v>679</v>
      </c>
    </row>
    <row r="74" spans="1:8" x14ac:dyDescent="0.25">
      <c r="A74" s="7" t="s">
        <v>1726</v>
      </c>
      <c r="B74" s="8" t="s">
        <v>1784</v>
      </c>
      <c r="C74" s="9">
        <v>2.1739999999999999</v>
      </c>
      <c r="D74" s="9">
        <v>1.0680000000000001</v>
      </c>
      <c r="E74" s="10">
        <v>18</v>
      </c>
      <c r="F74" s="10">
        <v>19.23</v>
      </c>
      <c r="G74" s="8" t="s">
        <v>13</v>
      </c>
      <c r="H74" s="7" t="s">
        <v>679</v>
      </c>
    </row>
    <row r="75" spans="1:8" x14ac:dyDescent="0.25">
      <c r="A75" s="7" t="s">
        <v>1726</v>
      </c>
      <c r="B75" s="8" t="s">
        <v>1785</v>
      </c>
      <c r="C75" s="9">
        <v>1.07</v>
      </c>
      <c r="D75" s="9">
        <v>1.0069999999999999</v>
      </c>
      <c r="E75" s="10">
        <v>18</v>
      </c>
      <c r="F75" s="10">
        <v>18.13</v>
      </c>
      <c r="G75" s="8" t="s">
        <v>13</v>
      </c>
      <c r="H75" s="7" t="s">
        <v>679</v>
      </c>
    </row>
    <row r="76" spans="1:8" x14ac:dyDescent="0.25">
      <c r="A76" s="7" t="s">
        <v>1726</v>
      </c>
      <c r="B76" s="8" t="s">
        <v>1786</v>
      </c>
      <c r="C76" s="9">
        <v>1.17</v>
      </c>
      <c r="D76" s="9">
        <v>0.86899999999999999</v>
      </c>
      <c r="E76" s="10">
        <v>18</v>
      </c>
      <c r="F76" s="10">
        <v>15.64</v>
      </c>
      <c r="G76" s="8" t="s">
        <v>13</v>
      </c>
      <c r="H76" s="7" t="s">
        <v>679</v>
      </c>
    </row>
    <row r="77" spans="1:8" x14ac:dyDescent="0.25">
      <c r="A77" s="7" t="s">
        <v>1726</v>
      </c>
      <c r="B77" s="8" t="s">
        <v>1787</v>
      </c>
      <c r="C77" s="9">
        <v>1.4350000000000001</v>
      </c>
      <c r="D77" s="9">
        <v>0.85599999999999998</v>
      </c>
      <c r="E77" s="10">
        <v>18</v>
      </c>
      <c r="F77" s="10">
        <v>15.41</v>
      </c>
      <c r="G77" s="8" t="s">
        <v>13</v>
      </c>
      <c r="H77" s="7" t="s">
        <v>679</v>
      </c>
    </row>
    <row r="78" spans="1:8" x14ac:dyDescent="0.25">
      <c r="A78" s="7" t="s">
        <v>1726</v>
      </c>
      <c r="B78" s="8" t="s">
        <v>1788</v>
      </c>
      <c r="C78" s="9">
        <v>0.90900000000000003</v>
      </c>
      <c r="D78" s="9">
        <v>0.81299999999999994</v>
      </c>
      <c r="E78" s="10">
        <v>18</v>
      </c>
      <c r="F78" s="10">
        <v>14.64</v>
      </c>
      <c r="G78" s="8" t="s">
        <v>13</v>
      </c>
      <c r="H78" s="7" t="s">
        <v>679</v>
      </c>
    </row>
    <row r="79" spans="1:8" x14ac:dyDescent="0.25">
      <c r="A79" s="7" t="s">
        <v>1726</v>
      </c>
      <c r="B79" s="8" t="s">
        <v>1789</v>
      </c>
      <c r="C79" s="9">
        <v>0.81399999999999995</v>
      </c>
      <c r="D79" s="9">
        <v>0.81100000000000005</v>
      </c>
      <c r="E79" s="10">
        <v>18</v>
      </c>
      <c r="F79" s="10">
        <v>14.59</v>
      </c>
      <c r="G79" s="8" t="s">
        <v>13</v>
      </c>
      <c r="H79" s="7" t="s">
        <v>679</v>
      </c>
    </row>
    <row r="80" spans="1:8" x14ac:dyDescent="0.25">
      <c r="A80" s="7" t="s">
        <v>1726</v>
      </c>
      <c r="B80" s="8" t="s">
        <v>1790</v>
      </c>
      <c r="C80" s="9">
        <v>1.371</v>
      </c>
      <c r="D80" s="9">
        <v>0.8</v>
      </c>
      <c r="E80" s="10">
        <v>18</v>
      </c>
      <c r="F80" s="10">
        <v>14.4</v>
      </c>
      <c r="G80" s="8" t="s">
        <v>13</v>
      </c>
      <c r="H80" s="7" t="s">
        <v>679</v>
      </c>
    </row>
    <row r="81" spans="1:8" x14ac:dyDescent="0.25">
      <c r="A81" s="7" t="s">
        <v>1726</v>
      </c>
      <c r="B81" s="8" t="s">
        <v>1226</v>
      </c>
      <c r="C81" s="9">
        <v>1.6950000000000001</v>
      </c>
      <c r="D81" s="9">
        <v>0.78</v>
      </c>
      <c r="E81" s="10">
        <v>18</v>
      </c>
      <c r="F81" s="10">
        <v>14.05</v>
      </c>
      <c r="G81" s="8" t="s">
        <v>13</v>
      </c>
      <c r="H81" s="7" t="s">
        <v>679</v>
      </c>
    </row>
    <row r="82" spans="1:8" x14ac:dyDescent="0.25">
      <c r="A82" s="7" t="s">
        <v>1726</v>
      </c>
      <c r="B82" s="8" t="s">
        <v>1791</v>
      </c>
      <c r="C82" s="9">
        <v>2.6560000000000001</v>
      </c>
      <c r="D82" s="9">
        <v>0.77600000000000002</v>
      </c>
      <c r="E82" s="10">
        <v>18</v>
      </c>
      <c r="F82" s="10">
        <v>13.97</v>
      </c>
      <c r="G82" s="8" t="s">
        <v>13</v>
      </c>
      <c r="H82" s="7" t="s">
        <v>679</v>
      </c>
    </row>
    <row r="83" spans="1:8" x14ac:dyDescent="0.25">
      <c r="A83" s="7" t="s">
        <v>1726</v>
      </c>
      <c r="B83" s="8" t="s">
        <v>1792</v>
      </c>
      <c r="C83" s="9">
        <v>2.5459999999999998</v>
      </c>
      <c r="D83" s="9">
        <v>0.77200000000000002</v>
      </c>
      <c r="E83" s="10">
        <v>18</v>
      </c>
      <c r="F83" s="10">
        <v>13.9</v>
      </c>
      <c r="G83" s="8" t="s">
        <v>13</v>
      </c>
      <c r="H83" s="7" t="s">
        <v>679</v>
      </c>
    </row>
    <row r="84" spans="1:8" x14ac:dyDescent="0.25">
      <c r="A84" s="7" t="s">
        <v>1726</v>
      </c>
      <c r="B84" s="8" t="s">
        <v>1793</v>
      </c>
      <c r="C84" s="9">
        <v>0.84599999999999997</v>
      </c>
      <c r="D84" s="9">
        <v>0.75900000000000001</v>
      </c>
      <c r="E84" s="10">
        <v>18</v>
      </c>
      <c r="F84" s="10">
        <v>13.66</v>
      </c>
      <c r="G84" s="8" t="s">
        <v>13</v>
      </c>
      <c r="H84" s="7" t="s">
        <v>679</v>
      </c>
    </row>
    <row r="85" spans="1:8" x14ac:dyDescent="0.25">
      <c r="A85" s="7" t="s">
        <v>1726</v>
      </c>
      <c r="B85" s="8" t="s">
        <v>1794</v>
      </c>
      <c r="C85" s="9">
        <v>0.80900000000000005</v>
      </c>
      <c r="D85" s="9">
        <v>0.752</v>
      </c>
      <c r="E85" s="10">
        <v>18</v>
      </c>
      <c r="F85" s="10">
        <v>13.53</v>
      </c>
      <c r="G85" s="8" t="s">
        <v>13</v>
      </c>
      <c r="H85" s="7" t="s">
        <v>679</v>
      </c>
    </row>
    <row r="86" spans="1:8" x14ac:dyDescent="0.25">
      <c r="A86" s="7" t="s">
        <v>1726</v>
      </c>
      <c r="B86" s="8" t="s">
        <v>1795</v>
      </c>
      <c r="C86" s="9">
        <v>1.546</v>
      </c>
      <c r="D86" s="9">
        <v>0.74299999999999999</v>
      </c>
      <c r="E86" s="10">
        <v>18</v>
      </c>
      <c r="F86" s="10">
        <v>13.37</v>
      </c>
      <c r="G86" s="8" t="s">
        <v>13</v>
      </c>
      <c r="H86" s="7" t="s">
        <v>679</v>
      </c>
    </row>
    <row r="87" spans="1:8" x14ac:dyDescent="0.25">
      <c r="A87" s="7" t="s">
        <v>1726</v>
      </c>
      <c r="B87" s="8" t="s">
        <v>1774</v>
      </c>
      <c r="C87" s="9">
        <v>6.5830000000000002</v>
      </c>
      <c r="D87" s="9">
        <v>0.74199999999999999</v>
      </c>
      <c r="E87" s="10">
        <v>18</v>
      </c>
      <c r="F87" s="10">
        <v>13.36</v>
      </c>
      <c r="G87" s="8" t="s">
        <v>13</v>
      </c>
      <c r="H87" s="7" t="s">
        <v>679</v>
      </c>
    </row>
    <row r="88" spans="1:8" x14ac:dyDescent="0.25">
      <c r="A88" s="7" t="s">
        <v>1726</v>
      </c>
      <c r="B88" s="8" t="s">
        <v>1664</v>
      </c>
      <c r="C88" s="9">
        <v>2.1219999999999999</v>
      </c>
      <c r="D88" s="9">
        <v>0.73</v>
      </c>
      <c r="E88" s="10">
        <v>18</v>
      </c>
      <c r="F88" s="10">
        <v>13.15</v>
      </c>
      <c r="G88" s="8" t="s">
        <v>13</v>
      </c>
      <c r="H88" s="7" t="s">
        <v>679</v>
      </c>
    </row>
    <row r="89" spans="1:8" x14ac:dyDescent="0.25">
      <c r="A89" s="7" t="s">
        <v>1726</v>
      </c>
      <c r="B89" s="8" t="s">
        <v>1796</v>
      </c>
      <c r="C89" s="9">
        <v>1.1120000000000001</v>
      </c>
      <c r="D89" s="9">
        <v>0.72499999999999998</v>
      </c>
      <c r="E89" s="10">
        <v>18</v>
      </c>
      <c r="F89" s="10">
        <v>13.06</v>
      </c>
      <c r="G89" s="8" t="s">
        <v>13</v>
      </c>
      <c r="H89" s="7" t="s">
        <v>679</v>
      </c>
    </row>
    <row r="90" spans="1:8" x14ac:dyDescent="0.25">
      <c r="A90" s="7" t="s">
        <v>1726</v>
      </c>
      <c r="B90" s="8" t="s">
        <v>1797</v>
      </c>
      <c r="C90" s="9">
        <v>6.4610000000000003</v>
      </c>
      <c r="D90" s="9">
        <v>0.71199999999999997</v>
      </c>
      <c r="E90" s="10">
        <v>18</v>
      </c>
      <c r="F90" s="10">
        <v>12.82</v>
      </c>
      <c r="G90" s="8" t="s">
        <v>13</v>
      </c>
      <c r="H90" s="7" t="s">
        <v>679</v>
      </c>
    </row>
    <row r="91" spans="1:8" x14ac:dyDescent="0.25">
      <c r="A91" s="7" t="s">
        <v>1726</v>
      </c>
      <c r="B91" s="8" t="s">
        <v>1798</v>
      </c>
      <c r="C91" s="9">
        <v>5.1520000000000001</v>
      </c>
      <c r="D91" s="9">
        <v>0.69799999999999995</v>
      </c>
      <c r="E91" s="10">
        <v>18</v>
      </c>
      <c r="F91" s="10">
        <v>12.57</v>
      </c>
      <c r="G91" s="8" t="s">
        <v>13</v>
      </c>
      <c r="H91" s="7" t="s">
        <v>679</v>
      </c>
    </row>
    <row r="92" spans="1:8" x14ac:dyDescent="0.25">
      <c r="A92" s="7" t="s">
        <v>1726</v>
      </c>
      <c r="B92" s="8" t="s">
        <v>1799</v>
      </c>
      <c r="C92" s="9">
        <v>4.1920000000000002</v>
      </c>
      <c r="D92" s="9">
        <v>0.68899999999999995</v>
      </c>
      <c r="E92" s="10">
        <v>18</v>
      </c>
      <c r="F92" s="10">
        <v>12.4</v>
      </c>
      <c r="G92" s="8" t="s">
        <v>13</v>
      </c>
      <c r="H92" s="7" t="s">
        <v>679</v>
      </c>
    </row>
    <row r="93" spans="1:8" x14ac:dyDescent="0.25">
      <c r="A93" s="7" t="s">
        <v>1726</v>
      </c>
      <c r="B93" s="8" t="s">
        <v>1799</v>
      </c>
      <c r="C93" s="9">
        <v>4.1920000000000002</v>
      </c>
      <c r="D93" s="9">
        <v>0.68400000000000005</v>
      </c>
      <c r="E93" s="10">
        <v>18</v>
      </c>
      <c r="F93" s="10">
        <v>12.31</v>
      </c>
      <c r="G93" s="8" t="s">
        <v>13</v>
      </c>
      <c r="H93" s="7" t="s">
        <v>679</v>
      </c>
    </row>
    <row r="94" spans="1:8" x14ac:dyDescent="0.25">
      <c r="A94" s="7" t="s">
        <v>1726</v>
      </c>
      <c r="B94" s="8" t="s">
        <v>1800</v>
      </c>
      <c r="C94" s="9">
        <v>0.85099999999999998</v>
      </c>
      <c r="D94" s="9">
        <v>0.67600000000000005</v>
      </c>
      <c r="E94" s="10">
        <v>18</v>
      </c>
      <c r="F94" s="10">
        <v>12.17</v>
      </c>
      <c r="G94" s="8" t="s">
        <v>13</v>
      </c>
      <c r="H94" s="7" t="s">
        <v>679</v>
      </c>
    </row>
    <row r="95" spans="1:8" x14ac:dyDescent="0.25">
      <c r="A95" s="7" t="s">
        <v>1726</v>
      </c>
      <c r="B95" s="8" t="s">
        <v>1801</v>
      </c>
      <c r="C95" s="9">
        <v>1.458</v>
      </c>
      <c r="D95" s="9">
        <v>0.66900000000000004</v>
      </c>
      <c r="E95" s="10">
        <v>18</v>
      </c>
      <c r="F95" s="10">
        <v>12.04</v>
      </c>
      <c r="G95" s="8" t="s">
        <v>13</v>
      </c>
      <c r="H95" s="7" t="s">
        <v>679</v>
      </c>
    </row>
    <row r="96" spans="1:8" x14ac:dyDescent="0.25">
      <c r="A96" s="7" t="s">
        <v>1726</v>
      </c>
      <c r="B96" s="8" t="s">
        <v>1802</v>
      </c>
      <c r="C96" s="9">
        <v>2.2189999999999999</v>
      </c>
      <c r="D96" s="9">
        <v>0.65700000000000003</v>
      </c>
      <c r="E96" s="10">
        <v>18</v>
      </c>
      <c r="F96" s="10">
        <v>11.82</v>
      </c>
      <c r="G96" s="8" t="s">
        <v>13</v>
      </c>
      <c r="H96" s="7" t="s">
        <v>679</v>
      </c>
    </row>
    <row r="97" spans="1:8" x14ac:dyDescent="0.25">
      <c r="A97" s="7" t="s">
        <v>1726</v>
      </c>
      <c r="B97" s="8" t="s">
        <v>1803</v>
      </c>
      <c r="C97" s="9">
        <v>0.78500000000000003</v>
      </c>
      <c r="D97" s="9">
        <v>0.65600000000000003</v>
      </c>
      <c r="E97" s="10">
        <v>18</v>
      </c>
      <c r="F97" s="10">
        <v>11.81</v>
      </c>
      <c r="G97" s="8" t="s">
        <v>13</v>
      </c>
      <c r="H97" s="7" t="s">
        <v>679</v>
      </c>
    </row>
    <row r="98" spans="1:8" x14ac:dyDescent="0.25">
      <c r="A98" s="7" t="s">
        <v>1726</v>
      </c>
      <c r="B98" s="8" t="s">
        <v>1804</v>
      </c>
      <c r="C98" s="9">
        <v>5.843</v>
      </c>
      <c r="D98" s="9">
        <v>0.64100000000000001</v>
      </c>
      <c r="E98" s="10">
        <v>18</v>
      </c>
      <c r="F98" s="10">
        <v>11.54</v>
      </c>
      <c r="G98" s="8" t="s">
        <v>13</v>
      </c>
      <c r="H98" s="7" t="s">
        <v>679</v>
      </c>
    </row>
    <row r="99" spans="1:8" x14ac:dyDescent="0.25">
      <c r="A99" s="7" t="s">
        <v>1726</v>
      </c>
      <c r="B99" s="8" t="s">
        <v>1805</v>
      </c>
      <c r="C99" s="9">
        <v>1.2270000000000001</v>
      </c>
      <c r="D99" s="9">
        <v>0.60599999999999998</v>
      </c>
      <c r="E99" s="10">
        <v>18</v>
      </c>
      <c r="F99" s="10">
        <v>10.9</v>
      </c>
      <c r="G99" s="8" t="s">
        <v>13</v>
      </c>
      <c r="H99" s="7" t="s">
        <v>679</v>
      </c>
    </row>
    <row r="100" spans="1:8" x14ac:dyDescent="0.25">
      <c r="A100" s="7" t="s">
        <v>1726</v>
      </c>
      <c r="B100" s="8" t="s">
        <v>1806</v>
      </c>
      <c r="C100" s="9">
        <v>2.1419999999999999</v>
      </c>
      <c r="D100" s="9">
        <v>0.59599999999999997</v>
      </c>
      <c r="E100" s="10">
        <v>18</v>
      </c>
      <c r="F100" s="10">
        <v>10.73</v>
      </c>
      <c r="G100" s="8" t="s">
        <v>13</v>
      </c>
      <c r="H100" s="7" t="s">
        <v>679</v>
      </c>
    </row>
    <row r="101" spans="1:8" x14ac:dyDescent="0.25">
      <c r="A101" s="7" t="s">
        <v>1726</v>
      </c>
      <c r="B101" s="8" t="s">
        <v>1807</v>
      </c>
      <c r="C101" s="9">
        <v>0.60199999999999998</v>
      </c>
      <c r="D101" s="9">
        <v>0.59399999999999997</v>
      </c>
      <c r="E101" s="10">
        <v>18</v>
      </c>
      <c r="F101" s="10">
        <v>10.69</v>
      </c>
      <c r="G101" s="8" t="s">
        <v>13</v>
      </c>
      <c r="H101" s="7" t="s">
        <v>679</v>
      </c>
    </row>
    <row r="102" spans="1:8" x14ac:dyDescent="0.25">
      <c r="A102" s="7" t="s">
        <v>1726</v>
      </c>
      <c r="B102" s="8" t="s">
        <v>1808</v>
      </c>
      <c r="C102" s="9">
        <v>1.0229999999999999</v>
      </c>
      <c r="D102" s="9">
        <v>0.58199999999999996</v>
      </c>
      <c r="E102" s="10">
        <v>18</v>
      </c>
      <c r="F102" s="10">
        <v>10.48</v>
      </c>
      <c r="G102" s="8" t="s">
        <v>13</v>
      </c>
      <c r="H102" s="7" t="s">
        <v>679</v>
      </c>
    </row>
    <row r="103" spans="1:8" x14ac:dyDescent="0.25">
      <c r="A103" s="7" t="s">
        <v>1726</v>
      </c>
      <c r="B103" s="8" t="s">
        <v>1401</v>
      </c>
      <c r="C103" s="9">
        <v>0.57399999999999995</v>
      </c>
      <c r="D103" s="9">
        <v>0.55000000000000004</v>
      </c>
      <c r="E103" s="10">
        <v>18</v>
      </c>
      <c r="F103" s="10">
        <v>9.9</v>
      </c>
      <c r="G103" s="8" t="s">
        <v>13</v>
      </c>
      <c r="H103" s="7" t="s">
        <v>679</v>
      </c>
    </row>
    <row r="104" spans="1:8" x14ac:dyDescent="0.25">
      <c r="A104" s="7" t="s">
        <v>1726</v>
      </c>
      <c r="B104" s="8" t="s">
        <v>1809</v>
      </c>
      <c r="C104" s="9">
        <v>4.6319999999999997</v>
      </c>
      <c r="D104" s="9">
        <v>0.52400000000000002</v>
      </c>
      <c r="E104" s="10">
        <v>18</v>
      </c>
      <c r="F104" s="10">
        <v>9.43</v>
      </c>
      <c r="G104" s="8" t="s">
        <v>13</v>
      </c>
      <c r="H104" s="7" t="s">
        <v>679</v>
      </c>
    </row>
    <row r="105" spans="1:8" x14ac:dyDescent="0.25">
      <c r="A105" s="7" t="s">
        <v>1726</v>
      </c>
      <c r="B105" s="8" t="s">
        <v>1396</v>
      </c>
      <c r="C105" s="9">
        <v>1.2010000000000001</v>
      </c>
      <c r="D105" s="9">
        <v>0.51300000000000001</v>
      </c>
      <c r="E105" s="10">
        <v>18</v>
      </c>
      <c r="F105" s="10">
        <v>9.24</v>
      </c>
      <c r="G105" s="8" t="s">
        <v>13</v>
      </c>
      <c r="H105" s="7" t="s">
        <v>679</v>
      </c>
    </row>
    <row r="106" spans="1:8" x14ac:dyDescent="0.25">
      <c r="A106" s="7" t="s">
        <v>1726</v>
      </c>
      <c r="B106" s="8" t="s">
        <v>1810</v>
      </c>
      <c r="C106" s="9">
        <v>0.54100000000000004</v>
      </c>
      <c r="D106" s="9">
        <v>0.51200000000000001</v>
      </c>
      <c r="E106" s="10">
        <v>18</v>
      </c>
      <c r="F106" s="10">
        <v>9.2200000000000006</v>
      </c>
      <c r="G106" s="8" t="s">
        <v>13</v>
      </c>
      <c r="H106" s="7" t="s">
        <v>679</v>
      </c>
    </row>
    <row r="107" spans="1:8" x14ac:dyDescent="0.25">
      <c r="A107" s="7" t="s">
        <v>1726</v>
      </c>
      <c r="B107" s="8" t="s">
        <v>1811</v>
      </c>
      <c r="C107" s="9">
        <v>0.57699999999999996</v>
      </c>
      <c r="D107" s="9">
        <v>0.50800000000000001</v>
      </c>
      <c r="E107" s="10">
        <v>18</v>
      </c>
      <c r="F107" s="10">
        <v>9.14</v>
      </c>
      <c r="G107" s="8" t="s">
        <v>13</v>
      </c>
      <c r="H107" s="7" t="s">
        <v>679</v>
      </c>
    </row>
    <row r="108" spans="1:8" x14ac:dyDescent="0.25">
      <c r="A108" s="7" t="s">
        <v>1726</v>
      </c>
      <c r="B108" s="8" t="s">
        <v>1521</v>
      </c>
      <c r="C108" s="9">
        <v>0.57299999999999995</v>
      </c>
      <c r="D108" s="9">
        <v>0.48699999999999999</v>
      </c>
      <c r="E108" s="10">
        <v>18</v>
      </c>
      <c r="F108" s="10">
        <v>8.77</v>
      </c>
      <c r="G108" s="8" t="s">
        <v>13</v>
      </c>
      <c r="H108" s="7" t="s">
        <v>679</v>
      </c>
    </row>
    <row r="109" spans="1:8" x14ac:dyDescent="0.25">
      <c r="A109" s="7" t="s">
        <v>1726</v>
      </c>
      <c r="B109" s="8" t="s">
        <v>1307</v>
      </c>
      <c r="C109" s="9">
        <v>0.54100000000000004</v>
      </c>
      <c r="D109" s="9">
        <v>0.48599999999999999</v>
      </c>
      <c r="E109" s="10">
        <v>18</v>
      </c>
      <c r="F109" s="10">
        <v>8.74</v>
      </c>
      <c r="G109" s="8" t="s">
        <v>13</v>
      </c>
      <c r="H109" s="7" t="s">
        <v>679</v>
      </c>
    </row>
    <row r="110" spans="1:8" x14ac:dyDescent="0.25">
      <c r="A110" s="7" t="s">
        <v>1726</v>
      </c>
      <c r="B110" s="8" t="s">
        <v>1812</v>
      </c>
      <c r="C110" s="9">
        <v>0.59099999999999997</v>
      </c>
      <c r="D110" s="9">
        <v>0.47599999999999998</v>
      </c>
      <c r="E110" s="10">
        <v>18</v>
      </c>
      <c r="F110" s="10">
        <v>8.58</v>
      </c>
      <c r="G110" s="8" t="s">
        <v>13</v>
      </c>
      <c r="H110" s="7" t="s">
        <v>679</v>
      </c>
    </row>
    <row r="111" spans="1:8" x14ac:dyDescent="0.25">
      <c r="A111" s="7" t="s">
        <v>1726</v>
      </c>
      <c r="B111" s="8" t="s">
        <v>1813</v>
      </c>
      <c r="C111" s="9">
        <v>0.45400000000000001</v>
      </c>
      <c r="D111" s="9">
        <v>0.45400000000000001</v>
      </c>
      <c r="E111" s="10">
        <v>18</v>
      </c>
      <c r="F111" s="10">
        <v>8.17</v>
      </c>
      <c r="G111" s="8" t="s">
        <v>13</v>
      </c>
      <c r="H111" s="7" t="s">
        <v>679</v>
      </c>
    </row>
    <row r="112" spans="1:8" x14ac:dyDescent="0.25">
      <c r="A112" s="7" t="s">
        <v>1726</v>
      </c>
      <c r="B112" s="8" t="s">
        <v>1814</v>
      </c>
      <c r="C112" s="9">
        <v>0.82299999999999995</v>
      </c>
      <c r="D112" s="9">
        <v>0.45300000000000001</v>
      </c>
      <c r="E112" s="10">
        <v>18</v>
      </c>
      <c r="F112" s="10">
        <v>8.16</v>
      </c>
      <c r="G112" s="8" t="s">
        <v>13</v>
      </c>
      <c r="H112" s="7" t="s">
        <v>679</v>
      </c>
    </row>
    <row r="113" spans="1:8" x14ac:dyDescent="0.25">
      <c r="A113" s="7" t="s">
        <v>1726</v>
      </c>
      <c r="B113" s="8" t="s">
        <v>1815</v>
      </c>
      <c r="C113" s="9">
        <v>0.44500000000000001</v>
      </c>
      <c r="D113" s="9">
        <v>0.44500000000000001</v>
      </c>
      <c r="E113" s="10">
        <v>18</v>
      </c>
      <c r="F113" s="10">
        <v>8.01</v>
      </c>
      <c r="G113" s="8" t="s">
        <v>13</v>
      </c>
      <c r="H113" s="7" t="s">
        <v>679</v>
      </c>
    </row>
    <row r="114" spans="1:8" x14ac:dyDescent="0.25">
      <c r="A114" s="7" t="s">
        <v>1726</v>
      </c>
      <c r="B114" s="8" t="s">
        <v>1816</v>
      </c>
      <c r="C114" s="9">
        <v>2.2869999999999999</v>
      </c>
      <c r="D114" s="9">
        <v>0.437</v>
      </c>
      <c r="E114" s="10">
        <v>18</v>
      </c>
      <c r="F114" s="10">
        <v>7.86</v>
      </c>
      <c r="G114" s="8" t="s">
        <v>13</v>
      </c>
      <c r="H114" s="7" t="s">
        <v>679</v>
      </c>
    </row>
    <row r="115" spans="1:8" x14ac:dyDescent="0.25">
      <c r="A115" s="7" t="s">
        <v>1726</v>
      </c>
      <c r="B115" s="8" t="s">
        <v>1817</v>
      </c>
      <c r="C115" s="9">
        <v>1.1000000000000001</v>
      </c>
      <c r="D115" s="9">
        <v>0.43099999999999999</v>
      </c>
      <c r="E115" s="10">
        <v>18</v>
      </c>
      <c r="F115" s="10">
        <v>7.75</v>
      </c>
      <c r="G115" s="8" t="s">
        <v>13</v>
      </c>
      <c r="H115" s="7" t="s">
        <v>679</v>
      </c>
    </row>
    <row r="116" spans="1:8" x14ac:dyDescent="0.25">
      <c r="A116" s="7" t="s">
        <v>1726</v>
      </c>
      <c r="B116" s="8" t="s">
        <v>1818</v>
      </c>
      <c r="C116" s="9">
        <v>0.50900000000000001</v>
      </c>
      <c r="D116" s="9">
        <v>0.43099999999999999</v>
      </c>
      <c r="E116" s="10">
        <v>18</v>
      </c>
      <c r="F116" s="10">
        <v>7.75</v>
      </c>
      <c r="G116" s="8" t="s">
        <v>13</v>
      </c>
      <c r="H116" s="7" t="s">
        <v>679</v>
      </c>
    </row>
    <row r="117" spans="1:8" x14ac:dyDescent="0.25">
      <c r="A117" s="7" t="s">
        <v>1726</v>
      </c>
      <c r="B117" s="8" t="s">
        <v>1819</v>
      </c>
      <c r="C117" s="9">
        <v>7.4169999999999998</v>
      </c>
      <c r="D117" s="9">
        <v>0.43099999999999999</v>
      </c>
      <c r="E117" s="10">
        <v>18</v>
      </c>
      <c r="F117" s="10">
        <v>7.75</v>
      </c>
      <c r="G117" s="8" t="s">
        <v>13</v>
      </c>
      <c r="H117" s="7" t="s">
        <v>679</v>
      </c>
    </row>
    <row r="118" spans="1:8" x14ac:dyDescent="0.25">
      <c r="A118" s="7" t="s">
        <v>1726</v>
      </c>
      <c r="B118" s="8" t="s">
        <v>1820</v>
      </c>
      <c r="C118" s="9">
        <v>0.432</v>
      </c>
      <c r="D118" s="9">
        <v>0.41499999999999998</v>
      </c>
      <c r="E118" s="10">
        <v>18</v>
      </c>
      <c r="F118" s="10">
        <v>7.47</v>
      </c>
      <c r="G118" s="8" t="s">
        <v>13</v>
      </c>
      <c r="H118" s="7" t="s">
        <v>679</v>
      </c>
    </row>
    <row r="119" spans="1:8" x14ac:dyDescent="0.25">
      <c r="A119" s="7" t="s">
        <v>1726</v>
      </c>
      <c r="B119" s="8" t="s">
        <v>1821</v>
      </c>
      <c r="C119" s="9">
        <v>1.0720000000000001</v>
      </c>
      <c r="D119" s="9">
        <v>0.41499999999999998</v>
      </c>
      <c r="E119" s="10">
        <v>18</v>
      </c>
      <c r="F119" s="10">
        <v>7.47</v>
      </c>
      <c r="G119" s="8" t="s">
        <v>13</v>
      </c>
      <c r="H119" s="7" t="s">
        <v>679</v>
      </c>
    </row>
    <row r="120" spans="1:8" x14ac:dyDescent="0.25">
      <c r="A120" s="7" t="s">
        <v>1726</v>
      </c>
      <c r="B120" s="8" t="s">
        <v>1822</v>
      </c>
      <c r="C120" s="9">
        <v>0.46</v>
      </c>
      <c r="D120" s="9">
        <v>0.41499999999999998</v>
      </c>
      <c r="E120" s="10">
        <v>18</v>
      </c>
      <c r="F120" s="10">
        <v>7.46</v>
      </c>
      <c r="G120" s="8" t="s">
        <v>13</v>
      </c>
      <c r="H120" s="7" t="s">
        <v>679</v>
      </c>
    </row>
    <row r="121" spans="1:8" x14ac:dyDescent="0.25">
      <c r="A121" s="7" t="s">
        <v>1726</v>
      </c>
      <c r="B121" s="8" t="s">
        <v>1823</v>
      </c>
      <c r="C121" s="9">
        <v>1.62</v>
      </c>
      <c r="D121" s="9">
        <v>0.41199999999999998</v>
      </c>
      <c r="E121" s="10">
        <v>18</v>
      </c>
      <c r="F121" s="10">
        <v>7.41</v>
      </c>
      <c r="G121" s="8" t="s">
        <v>13</v>
      </c>
      <c r="H121" s="7" t="s">
        <v>679</v>
      </c>
    </row>
    <row r="122" spans="1:8" x14ac:dyDescent="0.25">
      <c r="A122" s="7" t="s">
        <v>1726</v>
      </c>
      <c r="B122" s="8" t="s">
        <v>1824</v>
      </c>
      <c r="C122" s="9">
        <v>0.42299999999999999</v>
      </c>
      <c r="D122" s="9">
        <v>0.41099999999999998</v>
      </c>
      <c r="E122" s="10">
        <v>18</v>
      </c>
      <c r="F122" s="10">
        <v>7.4</v>
      </c>
      <c r="G122" s="8" t="s">
        <v>13</v>
      </c>
      <c r="H122" s="7" t="s">
        <v>679</v>
      </c>
    </row>
    <row r="123" spans="1:8" x14ac:dyDescent="0.25">
      <c r="A123" s="7" t="s">
        <v>1726</v>
      </c>
      <c r="B123" s="8" t="s">
        <v>1825</v>
      </c>
      <c r="C123" s="9">
        <v>3.4689999999999999</v>
      </c>
      <c r="D123" s="9">
        <v>0.40699999999999997</v>
      </c>
      <c r="E123" s="10">
        <v>18</v>
      </c>
      <c r="F123" s="10">
        <v>7.32</v>
      </c>
      <c r="G123" s="8" t="s">
        <v>13</v>
      </c>
      <c r="H123" s="7" t="s">
        <v>679</v>
      </c>
    </row>
    <row r="124" spans="1:8" x14ac:dyDescent="0.25">
      <c r="A124" s="7" t="s">
        <v>1726</v>
      </c>
      <c r="B124" s="8" t="s">
        <v>1826</v>
      </c>
      <c r="C124" s="9">
        <v>0.51200000000000001</v>
      </c>
      <c r="D124" s="9">
        <v>0.40400000000000003</v>
      </c>
      <c r="E124" s="10">
        <v>18</v>
      </c>
      <c r="F124" s="10">
        <v>7.27</v>
      </c>
      <c r="G124" s="8" t="s">
        <v>13</v>
      </c>
      <c r="H124" s="7" t="s">
        <v>679</v>
      </c>
    </row>
    <row r="125" spans="1:8" x14ac:dyDescent="0.25">
      <c r="A125" s="7" t="s">
        <v>1726</v>
      </c>
      <c r="B125" s="8" t="s">
        <v>1827</v>
      </c>
      <c r="C125" s="9">
        <v>0.40799999999999997</v>
      </c>
      <c r="D125" s="9">
        <v>0.39900000000000002</v>
      </c>
      <c r="E125" s="10">
        <v>18</v>
      </c>
      <c r="F125" s="10">
        <v>7.18</v>
      </c>
      <c r="G125" s="8" t="s">
        <v>13</v>
      </c>
      <c r="H125" s="7" t="s">
        <v>679</v>
      </c>
    </row>
    <row r="126" spans="1:8" x14ac:dyDescent="0.25">
      <c r="A126" s="7" t="s">
        <v>1726</v>
      </c>
      <c r="B126" s="8" t="s">
        <v>1828</v>
      </c>
      <c r="C126" s="9">
        <v>4.0750000000000002</v>
      </c>
      <c r="D126" s="9">
        <v>0.39700000000000002</v>
      </c>
      <c r="E126" s="10">
        <v>18</v>
      </c>
      <c r="F126" s="10">
        <v>7.15</v>
      </c>
      <c r="G126" s="8" t="s">
        <v>13</v>
      </c>
      <c r="H126" s="7" t="s">
        <v>679</v>
      </c>
    </row>
    <row r="127" spans="1:8" x14ac:dyDescent="0.25">
      <c r="A127" s="7" t="s">
        <v>1726</v>
      </c>
      <c r="B127" s="8" t="s">
        <v>1829</v>
      </c>
      <c r="C127" s="9">
        <v>1.081</v>
      </c>
      <c r="D127" s="9">
        <v>0.39600000000000002</v>
      </c>
      <c r="E127" s="10">
        <v>18</v>
      </c>
      <c r="F127" s="10">
        <v>7.13</v>
      </c>
      <c r="G127" s="8" t="s">
        <v>13</v>
      </c>
      <c r="H127" s="7" t="s">
        <v>679</v>
      </c>
    </row>
    <row r="128" spans="1:8" x14ac:dyDescent="0.25">
      <c r="A128" s="7" t="s">
        <v>1726</v>
      </c>
      <c r="B128" s="8" t="s">
        <v>1830</v>
      </c>
      <c r="C128" s="9">
        <v>5.1079999999999997</v>
      </c>
      <c r="D128" s="9">
        <v>0.38800000000000001</v>
      </c>
      <c r="E128" s="10">
        <v>18</v>
      </c>
      <c r="F128" s="10">
        <v>6.99</v>
      </c>
      <c r="G128" s="8" t="s">
        <v>13</v>
      </c>
      <c r="H128" s="7" t="s">
        <v>679</v>
      </c>
    </row>
    <row r="129" spans="1:8" x14ac:dyDescent="0.25">
      <c r="A129" s="7" t="s">
        <v>1726</v>
      </c>
      <c r="B129" s="8" t="s">
        <v>1531</v>
      </c>
      <c r="C129" s="9">
        <v>0.72099999999999997</v>
      </c>
      <c r="D129" s="9">
        <v>0.379</v>
      </c>
      <c r="E129" s="10">
        <v>18</v>
      </c>
      <c r="F129" s="10">
        <v>6.82</v>
      </c>
      <c r="G129" s="8" t="s">
        <v>13</v>
      </c>
      <c r="H129" s="7" t="s">
        <v>679</v>
      </c>
    </row>
    <row r="130" spans="1:8" x14ac:dyDescent="0.25">
      <c r="A130" s="7" t="s">
        <v>1726</v>
      </c>
      <c r="B130" s="8" t="s">
        <v>1831</v>
      </c>
      <c r="C130" s="9">
        <v>1.536</v>
      </c>
      <c r="D130" s="9">
        <v>0.376</v>
      </c>
      <c r="E130" s="10">
        <v>18</v>
      </c>
      <c r="F130" s="10">
        <v>6.77</v>
      </c>
      <c r="G130" s="8" t="s">
        <v>13</v>
      </c>
      <c r="H130" s="7" t="s">
        <v>679</v>
      </c>
    </row>
    <row r="131" spans="1:8" x14ac:dyDescent="0.25">
      <c r="A131" s="7" t="s">
        <v>1726</v>
      </c>
      <c r="B131" s="8" t="s">
        <v>1832</v>
      </c>
      <c r="C131" s="9">
        <v>0.44400000000000001</v>
      </c>
      <c r="D131" s="9">
        <v>0.374</v>
      </c>
      <c r="E131" s="10">
        <v>18</v>
      </c>
      <c r="F131" s="10">
        <v>6.72</v>
      </c>
      <c r="G131" s="8" t="s">
        <v>13</v>
      </c>
      <c r="H131" s="7" t="s">
        <v>679</v>
      </c>
    </row>
    <row r="132" spans="1:8" x14ac:dyDescent="0.25">
      <c r="A132" s="7" t="s">
        <v>1726</v>
      </c>
      <c r="B132" s="8" t="s">
        <v>1514</v>
      </c>
      <c r="C132" s="9">
        <v>1.25</v>
      </c>
      <c r="D132" s="9">
        <v>0.37</v>
      </c>
      <c r="E132" s="10">
        <v>18</v>
      </c>
      <c r="F132" s="10">
        <v>6.66</v>
      </c>
      <c r="G132" s="8" t="s">
        <v>13</v>
      </c>
      <c r="H132" s="7" t="s">
        <v>679</v>
      </c>
    </row>
    <row r="133" spans="1:8" x14ac:dyDescent="0.25">
      <c r="A133" s="7" t="s">
        <v>1726</v>
      </c>
      <c r="B133" s="8" t="s">
        <v>1833</v>
      </c>
      <c r="C133" s="9">
        <v>1.1000000000000001</v>
      </c>
      <c r="D133" s="9">
        <v>0.36699999999999999</v>
      </c>
      <c r="E133" s="10">
        <v>18</v>
      </c>
      <c r="F133" s="10">
        <v>6.61</v>
      </c>
      <c r="G133" s="8" t="s">
        <v>13</v>
      </c>
      <c r="H133" s="7" t="s">
        <v>679</v>
      </c>
    </row>
    <row r="134" spans="1:8" x14ac:dyDescent="0.25">
      <c r="A134" s="7" t="s">
        <v>1726</v>
      </c>
      <c r="B134" s="8" t="s">
        <v>1834</v>
      </c>
      <c r="C134" s="9">
        <v>0.40200000000000002</v>
      </c>
      <c r="D134" s="9">
        <v>0.36499999999999999</v>
      </c>
      <c r="E134" s="10">
        <v>18</v>
      </c>
      <c r="F134" s="10">
        <v>6.56</v>
      </c>
      <c r="G134" s="8" t="s">
        <v>13</v>
      </c>
      <c r="H134" s="7" t="s">
        <v>679</v>
      </c>
    </row>
    <row r="135" spans="1:8" x14ac:dyDescent="0.25">
      <c r="A135" s="7" t="s">
        <v>1726</v>
      </c>
      <c r="B135" s="8" t="s">
        <v>1835</v>
      </c>
      <c r="C135" s="9">
        <v>3.1920000000000002</v>
      </c>
      <c r="D135" s="9">
        <v>0.35799999999999998</v>
      </c>
      <c r="E135" s="10">
        <v>18</v>
      </c>
      <c r="F135" s="10">
        <v>6.44</v>
      </c>
      <c r="G135" s="8" t="s">
        <v>13</v>
      </c>
      <c r="H135" s="7" t="s">
        <v>679</v>
      </c>
    </row>
    <row r="136" spans="1:8" x14ac:dyDescent="0.25">
      <c r="A136" s="7" t="s">
        <v>1726</v>
      </c>
      <c r="B136" s="8" t="s">
        <v>1836</v>
      </c>
      <c r="C136" s="9">
        <v>3.7050000000000001</v>
      </c>
      <c r="D136" s="9">
        <v>0.35499999999999998</v>
      </c>
      <c r="E136" s="10">
        <v>18</v>
      </c>
      <c r="F136" s="10">
        <v>6.39</v>
      </c>
      <c r="G136" s="8" t="s">
        <v>13</v>
      </c>
      <c r="H136" s="7" t="s">
        <v>679</v>
      </c>
    </row>
    <row r="137" spans="1:8" x14ac:dyDescent="0.25">
      <c r="A137" s="7" t="s">
        <v>1726</v>
      </c>
      <c r="B137" s="8" t="s">
        <v>1396</v>
      </c>
      <c r="C137" s="9">
        <v>1.2010000000000001</v>
      </c>
      <c r="D137" s="9">
        <v>0.35399999999999998</v>
      </c>
      <c r="E137" s="10">
        <v>18</v>
      </c>
      <c r="F137" s="10">
        <v>6.37</v>
      </c>
      <c r="G137" s="8" t="s">
        <v>13</v>
      </c>
      <c r="H137" s="7" t="s">
        <v>679</v>
      </c>
    </row>
    <row r="138" spans="1:8" x14ac:dyDescent="0.25">
      <c r="A138" s="7" t="s">
        <v>1726</v>
      </c>
      <c r="B138" s="8" t="s">
        <v>1837</v>
      </c>
      <c r="C138" s="9">
        <v>1.58</v>
      </c>
      <c r="D138" s="9">
        <v>0.34300000000000003</v>
      </c>
      <c r="E138" s="10">
        <v>18</v>
      </c>
      <c r="F138" s="10">
        <v>6.18</v>
      </c>
      <c r="G138" s="8" t="s">
        <v>13</v>
      </c>
      <c r="H138" s="7" t="s">
        <v>679</v>
      </c>
    </row>
    <row r="139" spans="1:8" x14ac:dyDescent="0.25">
      <c r="A139" s="7" t="s">
        <v>1726</v>
      </c>
      <c r="B139" s="8" t="s">
        <v>1819</v>
      </c>
      <c r="C139" s="9">
        <v>7.4169999999999998</v>
      </c>
      <c r="D139" s="9">
        <v>0.33700000000000002</v>
      </c>
      <c r="E139" s="10">
        <v>18</v>
      </c>
      <c r="F139" s="10">
        <v>6.07</v>
      </c>
      <c r="G139" s="8" t="s">
        <v>13</v>
      </c>
      <c r="H139" s="7" t="s">
        <v>679</v>
      </c>
    </row>
    <row r="140" spans="1:8" x14ac:dyDescent="0.25">
      <c r="A140" s="7" t="s">
        <v>1726</v>
      </c>
      <c r="B140" s="8" t="s">
        <v>1838</v>
      </c>
      <c r="C140" s="9">
        <v>0.371</v>
      </c>
      <c r="D140" s="9">
        <v>0.29799999999999999</v>
      </c>
      <c r="E140" s="10">
        <v>18</v>
      </c>
      <c r="F140" s="10">
        <v>5.36</v>
      </c>
      <c r="G140" s="8" t="s">
        <v>13</v>
      </c>
      <c r="H140" s="7" t="s">
        <v>679</v>
      </c>
    </row>
    <row r="141" spans="1:8" x14ac:dyDescent="0.25">
      <c r="A141" s="7" t="s">
        <v>1726</v>
      </c>
      <c r="B141" s="8" t="s">
        <v>1839</v>
      </c>
      <c r="C141" s="9">
        <v>15.925000000000001</v>
      </c>
      <c r="D141" s="9">
        <v>0.29499999999999998</v>
      </c>
      <c r="E141" s="10">
        <v>18</v>
      </c>
      <c r="F141" s="10">
        <v>5.31</v>
      </c>
      <c r="G141" s="8" t="s">
        <v>13</v>
      </c>
      <c r="H141" s="7" t="s">
        <v>679</v>
      </c>
    </row>
    <row r="142" spans="1:8" x14ac:dyDescent="0.25">
      <c r="A142" s="7" t="s">
        <v>1726</v>
      </c>
      <c r="B142" s="8" t="s">
        <v>1840</v>
      </c>
      <c r="C142" s="9">
        <v>0.40200000000000002</v>
      </c>
      <c r="D142" s="9">
        <v>0.28399999999999997</v>
      </c>
      <c r="E142" s="10">
        <v>18</v>
      </c>
      <c r="F142" s="10">
        <v>5.12</v>
      </c>
      <c r="G142" s="8" t="s">
        <v>13</v>
      </c>
      <c r="H142" s="7" t="s">
        <v>679</v>
      </c>
    </row>
    <row r="143" spans="1:8" x14ac:dyDescent="0.25">
      <c r="A143" s="7" t="s">
        <v>1726</v>
      </c>
      <c r="B143" s="8" t="s">
        <v>1841</v>
      </c>
      <c r="C143" s="9">
        <v>0.38400000000000001</v>
      </c>
      <c r="D143" s="9">
        <v>0.26500000000000001</v>
      </c>
      <c r="E143" s="10">
        <v>18</v>
      </c>
      <c r="F143" s="10">
        <v>4.7699999999999996</v>
      </c>
      <c r="G143" s="8" t="s">
        <v>13</v>
      </c>
      <c r="H143" s="7" t="s">
        <v>679</v>
      </c>
    </row>
    <row r="144" spans="1:8" x14ac:dyDescent="0.25">
      <c r="A144" s="7" t="s">
        <v>1726</v>
      </c>
      <c r="B144" s="8" t="s">
        <v>1842</v>
      </c>
      <c r="C144" s="9">
        <v>2.4350000000000001</v>
      </c>
      <c r="D144" s="9">
        <v>0.245</v>
      </c>
      <c r="E144" s="10">
        <v>18</v>
      </c>
      <c r="F144" s="10">
        <v>4.41</v>
      </c>
      <c r="G144" s="8" t="s">
        <v>13</v>
      </c>
      <c r="H144" s="7" t="s">
        <v>679</v>
      </c>
    </row>
    <row r="145" spans="1:8" x14ac:dyDescent="0.25">
      <c r="A145" s="7" t="s">
        <v>1726</v>
      </c>
      <c r="B145" s="8" t="s">
        <v>1843</v>
      </c>
      <c r="C145" s="9">
        <v>1.2709999999999999</v>
      </c>
      <c r="D145" s="9">
        <v>0.23300000000000001</v>
      </c>
      <c r="E145" s="10">
        <v>18</v>
      </c>
      <c r="F145" s="10">
        <v>4.2</v>
      </c>
      <c r="G145" s="8" t="s">
        <v>13</v>
      </c>
      <c r="H145" s="7" t="s">
        <v>679</v>
      </c>
    </row>
    <row r="146" spans="1:8" x14ac:dyDescent="0.25">
      <c r="A146" s="7" t="s">
        <v>1726</v>
      </c>
      <c r="B146" s="8" t="s">
        <v>1246</v>
      </c>
      <c r="C146" s="9">
        <v>1.1739999999999999</v>
      </c>
      <c r="D146" s="9">
        <v>0.23200000000000001</v>
      </c>
      <c r="E146" s="10">
        <v>18</v>
      </c>
      <c r="F146" s="10">
        <v>4.18</v>
      </c>
      <c r="G146" s="8" t="s">
        <v>13</v>
      </c>
      <c r="H146" s="7" t="s">
        <v>679</v>
      </c>
    </row>
    <row r="147" spans="1:8" x14ac:dyDescent="0.25">
      <c r="A147" s="7" t="s">
        <v>1726</v>
      </c>
      <c r="B147" s="8" t="s">
        <v>1844</v>
      </c>
      <c r="C147" s="9">
        <v>0.58699999999999997</v>
      </c>
      <c r="D147" s="9">
        <v>0.23100000000000001</v>
      </c>
      <c r="E147" s="10">
        <v>18</v>
      </c>
      <c r="F147" s="10">
        <v>4.1500000000000004</v>
      </c>
      <c r="G147" s="8" t="s">
        <v>13</v>
      </c>
      <c r="H147" s="7" t="s">
        <v>679</v>
      </c>
    </row>
    <row r="148" spans="1:8" x14ac:dyDescent="0.25">
      <c r="A148" s="7" t="s">
        <v>1726</v>
      </c>
      <c r="B148" s="8" t="s">
        <v>1845</v>
      </c>
      <c r="C148" s="9">
        <v>3.9630000000000001</v>
      </c>
      <c r="D148" s="9">
        <v>0.22800000000000001</v>
      </c>
      <c r="E148" s="10">
        <v>18</v>
      </c>
      <c r="F148" s="10">
        <v>4.0999999999999996</v>
      </c>
      <c r="G148" s="8" t="s">
        <v>13</v>
      </c>
      <c r="H148" s="7" t="s">
        <v>679</v>
      </c>
    </row>
    <row r="149" spans="1:8" x14ac:dyDescent="0.25">
      <c r="A149" s="7" t="s">
        <v>1726</v>
      </c>
      <c r="B149" s="8" t="s">
        <v>1846</v>
      </c>
      <c r="C149" s="9">
        <v>4.0270000000000001</v>
      </c>
      <c r="D149" s="9">
        <v>0.22</v>
      </c>
      <c r="E149" s="10">
        <v>18</v>
      </c>
      <c r="F149" s="10">
        <v>3.97</v>
      </c>
      <c r="G149" s="8" t="s">
        <v>13</v>
      </c>
      <c r="H149" s="7" t="s">
        <v>679</v>
      </c>
    </row>
    <row r="150" spans="1:8" x14ac:dyDescent="0.25">
      <c r="A150" s="7" t="s">
        <v>1726</v>
      </c>
      <c r="B150" s="8" t="s">
        <v>1847</v>
      </c>
      <c r="C150" s="9">
        <v>1.175</v>
      </c>
      <c r="D150" s="9">
        <v>0.21099999999999999</v>
      </c>
      <c r="E150" s="10">
        <v>18</v>
      </c>
      <c r="F150" s="10">
        <v>3.79</v>
      </c>
      <c r="G150" s="8" t="s">
        <v>13</v>
      </c>
      <c r="H150" s="7" t="s">
        <v>679</v>
      </c>
    </row>
    <row r="151" spans="1:8" x14ac:dyDescent="0.25">
      <c r="A151" s="7" t="s">
        <v>1726</v>
      </c>
      <c r="B151" s="8" t="s">
        <v>1848</v>
      </c>
      <c r="C151" s="9">
        <v>0.28299999999999997</v>
      </c>
      <c r="D151" s="9">
        <v>0.20899999999999999</v>
      </c>
      <c r="E151" s="10">
        <v>18</v>
      </c>
      <c r="F151" s="10">
        <v>3.76</v>
      </c>
      <c r="G151" s="8" t="s">
        <v>13</v>
      </c>
      <c r="H151" s="7" t="s">
        <v>679</v>
      </c>
    </row>
    <row r="152" spans="1:8" x14ac:dyDescent="0.25">
      <c r="A152" s="7" t="s">
        <v>1726</v>
      </c>
      <c r="B152" s="8" t="s">
        <v>1849</v>
      </c>
      <c r="C152" s="9">
        <v>0.44900000000000001</v>
      </c>
      <c r="D152" s="9">
        <v>0.20599999999999999</v>
      </c>
      <c r="E152" s="10">
        <v>18</v>
      </c>
      <c r="F152" s="10">
        <v>3.7</v>
      </c>
      <c r="G152" s="8" t="s">
        <v>13</v>
      </c>
      <c r="H152" s="7" t="s">
        <v>679</v>
      </c>
    </row>
    <row r="153" spans="1:8" x14ac:dyDescent="0.25">
      <c r="A153" s="7" t="s">
        <v>1726</v>
      </c>
      <c r="B153" s="8" t="s">
        <v>1806</v>
      </c>
      <c r="C153" s="9">
        <v>2.1419999999999999</v>
      </c>
      <c r="D153" s="9">
        <v>0.184</v>
      </c>
      <c r="E153" s="10">
        <v>18</v>
      </c>
      <c r="F153" s="10">
        <v>3.31</v>
      </c>
      <c r="G153" s="8" t="s">
        <v>13</v>
      </c>
      <c r="H153" s="7" t="s">
        <v>679</v>
      </c>
    </row>
    <row r="154" spans="1:8" x14ac:dyDescent="0.25">
      <c r="A154" s="7" t="s">
        <v>1726</v>
      </c>
      <c r="B154" s="8" t="s">
        <v>1850</v>
      </c>
      <c r="C154" s="9">
        <v>0.81399999999999995</v>
      </c>
      <c r="D154" s="9">
        <v>0.183</v>
      </c>
      <c r="E154" s="10">
        <v>18</v>
      </c>
      <c r="F154" s="10">
        <v>3.3</v>
      </c>
      <c r="G154" s="8" t="s">
        <v>13</v>
      </c>
      <c r="H154" s="7" t="s">
        <v>679</v>
      </c>
    </row>
    <row r="155" spans="1:8" x14ac:dyDescent="0.25">
      <c r="A155" s="7" t="s">
        <v>1726</v>
      </c>
      <c r="B155" s="8" t="s">
        <v>1851</v>
      </c>
      <c r="C155" s="9">
        <v>1.774</v>
      </c>
      <c r="D155" s="9">
        <v>0.17599999999999999</v>
      </c>
      <c r="E155" s="10">
        <v>18</v>
      </c>
      <c r="F155" s="10">
        <v>3.17</v>
      </c>
      <c r="G155" s="8" t="s">
        <v>13</v>
      </c>
      <c r="H155" s="7" t="s">
        <v>679</v>
      </c>
    </row>
    <row r="156" spans="1:8" x14ac:dyDescent="0.25">
      <c r="A156" s="7" t="s">
        <v>1726</v>
      </c>
      <c r="B156" s="8" t="s">
        <v>1852</v>
      </c>
      <c r="C156" s="9">
        <v>0.18099999999999999</v>
      </c>
      <c r="D156" s="9">
        <v>0.17100000000000001</v>
      </c>
      <c r="E156" s="10">
        <v>18</v>
      </c>
      <c r="F156" s="10">
        <v>3.08</v>
      </c>
      <c r="G156" s="8" t="s">
        <v>13</v>
      </c>
      <c r="H156" s="7" t="s">
        <v>679</v>
      </c>
    </row>
    <row r="157" spans="1:8" x14ac:dyDescent="0.25">
      <c r="A157" s="7" t="s">
        <v>1726</v>
      </c>
      <c r="B157" s="8" t="s">
        <v>1853</v>
      </c>
      <c r="C157" s="9">
        <v>0.39800000000000002</v>
      </c>
      <c r="D157" s="9">
        <v>0.17</v>
      </c>
      <c r="E157" s="10">
        <v>18</v>
      </c>
      <c r="F157" s="10">
        <v>3.06</v>
      </c>
      <c r="G157" s="8" t="s">
        <v>13</v>
      </c>
      <c r="H157" s="7" t="s">
        <v>679</v>
      </c>
    </row>
    <row r="158" spans="1:8" x14ac:dyDescent="0.25">
      <c r="A158" s="7" t="s">
        <v>1726</v>
      </c>
      <c r="B158" s="8" t="s">
        <v>1755</v>
      </c>
      <c r="C158" s="9">
        <v>14.055</v>
      </c>
      <c r="D158" s="9">
        <v>0.16500000000000001</v>
      </c>
      <c r="E158" s="10">
        <v>18</v>
      </c>
      <c r="F158" s="10">
        <v>2.97</v>
      </c>
      <c r="G158" s="8" t="s">
        <v>13</v>
      </c>
      <c r="H158" s="7" t="s">
        <v>679</v>
      </c>
    </row>
    <row r="159" spans="1:8" x14ac:dyDescent="0.25">
      <c r="A159" s="7" t="s">
        <v>1726</v>
      </c>
      <c r="B159" s="8" t="s">
        <v>1854</v>
      </c>
      <c r="C159" s="9">
        <v>0.59599999999999997</v>
      </c>
      <c r="D159" s="9">
        <v>0.151</v>
      </c>
      <c r="E159" s="10">
        <v>18</v>
      </c>
      <c r="F159" s="10">
        <v>2.71</v>
      </c>
      <c r="G159" s="8" t="s">
        <v>13</v>
      </c>
      <c r="H159" s="7" t="s">
        <v>679</v>
      </c>
    </row>
    <row r="160" spans="1:8" x14ac:dyDescent="0.25">
      <c r="A160" s="7" t="s">
        <v>1726</v>
      </c>
      <c r="B160" s="8" t="s">
        <v>1855</v>
      </c>
      <c r="C160" s="9">
        <v>1.3460000000000001</v>
      </c>
      <c r="D160" s="9">
        <v>0.15</v>
      </c>
      <c r="E160" s="10">
        <v>18</v>
      </c>
      <c r="F160" s="10">
        <v>2.71</v>
      </c>
      <c r="G160" s="8" t="s">
        <v>13</v>
      </c>
      <c r="H160" s="7" t="s">
        <v>679</v>
      </c>
    </row>
    <row r="161" spans="1:8" x14ac:dyDescent="0.25">
      <c r="A161" s="7" t="s">
        <v>1726</v>
      </c>
      <c r="B161" s="8" t="s">
        <v>1856</v>
      </c>
      <c r="C161" s="9">
        <v>0.83799999999999997</v>
      </c>
      <c r="D161" s="9">
        <v>0.15</v>
      </c>
      <c r="E161" s="10">
        <v>18</v>
      </c>
      <c r="F161" s="10">
        <v>2.7</v>
      </c>
      <c r="G161" s="8" t="s">
        <v>13</v>
      </c>
      <c r="H161" s="7" t="s">
        <v>679</v>
      </c>
    </row>
    <row r="162" spans="1:8" x14ac:dyDescent="0.25">
      <c r="A162" s="7" t="s">
        <v>1726</v>
      </c>
      <c r="B162" s="8" t="s">
        <v>1857</v>
      </c>
      <c r="C162" s="9">
        <v>0.70799999999999996</v>
      </c>
      <c r="D162" s="9">
        <v>0.14699999999999999</v>
      </c>
      <c r="E162" s="10">
        <v>18</v>
      </c>
      <c r="F162" s="10">
        <v>2.65</v>
      </c>
      <c r="G162" s="8" t="s">
        <v>13</v>
      </c>
      <c r="H162" s="7" t="s">
        <v>679</v>
      </c>
    </row>
    <row r="163" spans="1:8" x14ac:dyDescent="0.25">
      <c r="A163" s="7" t="s">
        <v>1726</v>
      </c>
      <c r="B163" s="8" t="s">
        <v>1846</v>
      </c>
      <c r="C163" s="9">
        <v>4.0270000000000001</v>
      </c>
      <c r="D163" s="9">
        <v>0.13100000000000001</v>
      </c>
      <c r="E163" s="10">
        <v>18</v>
      </c>
      <c r="F163" s="10">
        <v>2.36</v>
      </c>
      <c r="G163" s="8" t="s">
        <v>13</v>
      </c>
      <c r="H163" s="7" t="s">
        <v>679</v>
      </c>
    </row>
    <row r="164" spans="1:8" x14ac:dyDescent="0.25">
      <c r="A164" s="7" t="s">
        <v>1726</v>
      </c>
      <c r="B164" s="8" t="s">
        <v>1858</v>
      </c>
      <c r="C164" s="9">
        <v>1.9750000000000001</v>
      </c>
      <c r="D164" s="9">
        <v>0.114</v>
      </c>
      <c r="E164" s="10">
        <v>18</v>
      </c>
      <c r="F164" s="10">
        <v>2.06</v>
      </c>
      <c r="G164" s="8" t="s">
        <v>13</v>
      </c>
      <c r="H164" s="7" t="s">
        <v>679</v>
      </c>
    </row>
    <row r="165" spans="1:8" x14ac:dyDescent="0.25">
      <c r="A165" s="7" t="s">
        <v>1726</v>
      </c>
      <c r="B165" s="8" t="s">
        <v>1819</v>
      </c>
      <c r="C165" s="9">
        <v>7.4169999999999998</v>
      </c>
      <c r="D165" s="9">
        <v>0.11</v>
      </c>
      <c r="E165" s="10">
        <v>18</v>
      </c>
      <c r="F165" s="10">
        <v>1.98</v>
      </c>
      <c r="G165" s="8" t="s">
        <v>13</v>
      </c>
      <c r="H165" s="7" t="s">
        <v>679</v>
      </c>
    </row>
    <row r="166" spans="1:8" x14ac:dyDescent="0.25">
      <c r="A166" s="7" t="s">
        <v>1726</v>
      </c>
      <c r="B166" s="8" t="s">
        <v>1859</v>
      </c>
      <c r="C166" s="9">
        <v>3.984</v>
      </c>
      <c r="D166" s="9">
        <v>0.109</v>
      </c>
      <c r="E166" s="10">
        <v>18</v>
      </c>
      <c r="F166" s="10">
        <v>1.97</v>
      </c>
      <c r="G166" s="8" t="s">
        <v>13</v>
      </c>
      <c r="H166" s="7" t="s">
        <v>679</v>
      </c>
    </row>
    <row r="167" spans="1:8" x14ac:dyDescent="0.25">
      <c r="A167" s="7" t="s">
        <v>1726</v>
      </c>
      <c r="B167" s="8" t="s">
        <v>1860</v>
      </c>
      <c r="C167" s="9">
        <v>4.9690000000000003</v>
      </c>
      <c r="D167" s="9">
        <v>0.1</v>
      </c>
      <c r="E167" s="10">
        <v>18</v>
      </c>
      <c r="F167" s="10">
        <v>1.81</v>
      </c>
      <c r="G167" s="8" t="s">
        <v>13</v>
      </c>
      <c r="H167" s="7" t="s">
        <v>679</v>
      </c>
    </row>
    <row r="168" spans="1:8" x14ac:dyDescent="0.25">
      <c r="A168" s="7" t="s">
        <v>1726</v>
      </c>
      <c r="B168" s="8" t="s">
        <v>1861</v>
      </c>
      <c r="C168" s="9">
        <v>2.5310000000000001</v>
      </c>
      <c r="D168" s="9">
        <v>8.3000000000000004E-2</v>
      </c>
      <c r="E168" s="10">
        <v>18</v>
      </c>
      <c r="F168" s="10">
        <v>1.49</v>
      </c>
      <c r="G168" s="8" t="s">
        <v>13</v>
      </c>
      <c r="H168" s="7" t="s">
        <v>679</v>
      </c>
    </row>
    <row r="169" spans="1:8" x14ac:dyDescent="0.25">
      <c r="A169" s="7" t="s">
        <v>1726</v>
      </c>
      <c r="B169" s="8" t="s">
        <v>1862</v>
      </c>
      <c r="C169" s="9">
        <v>2.3969999999999998</v>
      </c>
      <c r="D169" s="9">
        <v>7.0999999999999994E-2</v>
      </c>
      <c r="E169" s="10">
        <v>18</v>
      </c>
      <c r="F169" s="10">
        <v>1.29</v>
      </c>
      <c r="G169" s="8" t="s">
        <v>13</v>
      </c>
      <c r="H169" s="7" t="s">
        <v>679</v>
      </c>
    </row>
    <row r="170" spans="1:8" x14ac:dyDescent="0.25">
      <c r="A170" s="7" t="s">
        <v>1726</v>
      </c>
      <c r="B170" s="8" t="s">
        <v>1863</v>
      </c>
      <c r="C170" s="9">
        <v>1.286</v>
      </c>
      <c r="D170" s="9">
        <v>7.0999999999999994E-2</v>
      </c>
      <c r="E170" s="10">
        <v>18</v>
      </c>
      <c r="F170" s="10">
        <v>1.28</v>
      </c>
      <c r="G170" s="8" t="s">
        <v>13</v>
      </c>
      <c r="H170" s="7" t="s">
        <v>679</v>
      </c>
    </row>
    <row r="171" spans="1:8" x14ac:dyDescent="0.25">
      <c r="A171" s="7" t="s">
        <v>1726</v>
      </c>
      <c r="B171" s="8" t="s">
        <v>1864</v>
      </c>
      <c r="C171" s="9">
        <v>1</v>
      </c>
      <c r="D171" s="9">
        <v>6.7000000000000004E-2</v>
      </c>
      <c r="E171" s="10">
        <v>18</v>
      </c>
      <c r="F171" s="10">
        <v>1.2</v>
      </c>
      <c r="G171" s="8" t="s">
        <v>13</v>
      </c>
      <c r="H171" s="7" t="s">
        <v>679</v>
      </c>
    </row>
    <row r="172" spans="1:8" x14ac:dyDescent="0.25">
      <c r="A172" s="7" t="s">
        <v>1726</v>
      </c>
      <c r="B172" s="8" t="s">
        <v>1840</v>
      </c>
      <c r="C172" s="9">
        <v>0.40200000000000002</v>
      </c>
      <c r="D172" s="9">
        <v>6.6000000000000003E-2</v>
      </c>
      <c r="E172" s="10">
        <v>18</v>
      </c>
      <c r="F172" s="10">
        <v>1.19</v>
      </c>
      <c r="G172" s="8" t="s">
        <v>13</v>
      </c>
      <c r="H172" s="7" t="s">
        <v>679</v>
      </c>
    </row>
    <row r="173" spans="1:8" x14ac:dyDescent="0.25">
      <c r="A173" s="7" t="s">
        <v>1726</v>
      </c>
      <c r="B173" s="8" t="s">
        <v>1865</v>
      </c>
      <c r="C173" s="9">
        <v>2.089</v>
      </c>
      <c r="D173" s="9">
        <v>6.5000000000000002E-2</v>
      </c>
      <c r="E173" s="10">
        <v>18</v>
      </c>
      <c r="F173" s="10">
        <v>1.17</v>
      </c>
      <c r="G173" s="8" t="s">
        <v>13</v>
      </c>
      <c r="H173" s="7" t="s">
        <v>679</v>
      </c>
    </row>
    <row r="174" spans="1:8" x14ac:dyDescent="0.25">
      <c r="A174" s="7" t="s">
        <v>1726</v>
      </c>
      <c r="B174" s="8" t="s">
        <v>1866</v>
      </c>
      <c r="C174" s="9">
        <v>5.05</v>
      </c>
      <c r="D174" s="9">
        <v>6.3E-2</v>
      </c>
      <c r="E174" s="10">
        <v>18</v>
      </c>
      <c r="F174" s="10">
        <v>1.1299999999999999</v>
      </c>
      <c r="G174" s="8" t="s">
        <v>13</v>
      </c>
      <c r="H174" s="7" t="s">
        <v>679</v>
      </c>
    </row>
    <row r="175" spans="1:8" x14ac:dyDescent="0.25">
      <c r="A175" s="7" t="s">
        <v>1726</v>
      </c>
      <c r="B175" s="8" t="s">
        <v>1867</v>
      </c>
      <c r="C175" s="9">
        <v>0.83399999999999996</v>
      </c>
      <c r="D175" s="9">
        <v>5.7000000000000002E-2</v>
      </c>
      <c r="E175" s="10">
        <v>18</v>
      </c>
      <c r="F175" s="10">
        <v>1.03</v>
      </c>
      <c r="G175" s="8" t="s">
        <v>13</v>
      </c>
      <c r="H175" s="7" t="s">
        <v>679</v>
      </c>
    </row>
    <row r="176" spans="1:8" x14ac:dyDescent="0.25">
      <c r="A176" s="7" t="s">
        <v>1726</v>
      </c>
      <c r="B176" s="8" t="s">
        <v>1728</v>
      </c>
      <c r="C176" s="9">
        <v>1.1839999999999999</v>
      </c>
      <c r="D176" s="9">
        <v>5.6000000000000001E-2</v>
      </c>
      <c r="E176" s="10">
        <v>18</v>
      </c>
      <c r="F176" s="10">
        <v>1.01</v>
      </c>
      <c r="G176" s="8" t="s">
        <v>13</v>
      </c>
      <c r="H176" s="7" t="s">
        <v>679</v>
      </c>
    </row>
    <row r="177" spans="1:8" x14ac:dyDescent="0.25">
      <c r="A177" s="7" t="s">
        <v>1726</v>
      </c>
      <c r="B177" s="8" t="s">
        <v>1868</v>
      </c>
      <c r="C177" s="9">
        <v>0.68700000000000006</v>
      </c>
      <c r="D177" s="9">
        <v>4.9000000000000002E-2</v>
      </c>
      <c r="E177" s="10">
        <v>18</v>
      </c>
      <c r="F177" s="10">
        <v>0.87</v>
      </c>
      <c r="G177" s="8" t="s">
        <v>13</v>
      </c>
      <c r="H177" s="7" t="s">
        <v>679</v>
      </c>
    </row>
    <row r="178" spans="1:8" x14ac:dyDescent="0.25">
      <c r="A178" s="7" t="s">
        <v>1726</v>
      </c>
      <c r="B178" s="8" t="s">
        <v>1735</v>
      </c>
      <c r="C178" s="9">
        <v>4.859</v>
      </c>
      <c r="D178" s="9">
        <v>4.3999999999999997E-2</v>
      </c>
      <c r="E178" s="10">
        <v>18</v>
      </c>
      <c r="F178" s="10">
        <v>0.79</v>
      </c>
      <c r="G178" s="8" t="s">
        <v>13</v>
      </c>
      <c r="H178" s="7" t="s">
        <v>679</v>
      </c>
    </row>
    <row r="179" spans="1:8" x14ac:dyDescent="0.25">
      <c r="A179" s="7" t="s">
        <v>1726</v>
      </c>
      <c r="B179" s="8" t="s">
        <v>1836</v>
      </c>
      <c r="C179" s="9">
        <v>3.7050000000000001</v>
      </c>
      <c r="D179" s="9">
        <v>4.1000000000000002E-2</v>
      </c>
      <c r="E179" s="10">
        <v>18</v>
      </c>
      <c r="F179" s="10">
        <v>0.74</v>
      </c>
      <c r="G179" s="8" t="s">
        <v>13</v>
      </c>
      <c r="H179" s="7" t="s">
        <v>679</v>
      </c>
    </row>
    <row r="180" spans="1:8" x14ac:dyDescent="0.25">
      <c r="A180" s="7" t="s">
        <v>1726</v>
      </c>
      <c r="B180" s="8" t="s">
        <v>1869</v>
      </c>
      <c r="C180" s="9">
        <v>0.39200000000000002</v>
      </c>
      <c r="D180" s="9">
        <v>3.6999999999999998E-2</v>
      </c>
      <c r="E180" s="10">
        <v>18</v>
      </c>
      <c r="F180" s="10">
        <v>0.66</v>
      </c>
      <c r="G180" s="8" t="s">
        <v>13</v>
      </c>
      <c r="H180" s="7" t="s">
        <v>679</v>
      </c>
    </row>
    <row r="181" spans="1:8" x14ac:dyDescent="0.25">
      <c r="A181" s="7" t="s">
        <v>1726</v>
      </c>
      <c r="B181" s="8" t="s">
        <v>1762</v>
      </c>
      <c r="C181" s="9">
        <v>2.2480000000000002</v>
      </c>
      <c r="D181" s="9">
        <v>3.6999999999999998E-2</v>
      </c>
      <c r="E181" s="10">
        <v>18</v>
      </c>
      <c r="F181" s="10">
        <v>0.66</v>
      </c>
      <c r="G181" s="8" t="s">
        <v>13</v>
      </c>
      <c r="H181" s="7" t="s">
        <v>679</v>
      </c>
    </row>
    <row r="182" spans="1:8" x14ac:dyDescent="0.25">
      <c r="A182" s="7" t="s">
        <v>1726</v>
      </c>
      <c r="B182" s="8" t="s">
        <v>1870</v>
      </c>
      <c r="C182" s="9">
        <v>0.45</v>
      </c>
      <c r="D182" s="9">
        <v>3.4000000000000002E-2</v>
      </c>
      <c r="E182" s="10">
        <v>18</v>
      </c>
      <c r="F182" s="10">
        <v>0.62</v>
      </c>
      <c r="G182" s="8" t="s">
        <v>13</v>
      </c>
      <c r="H182" s="7" t="s">
        <v>679</v>
      </c>
    </row>
    <row r="183" spans="1:8" x14ac:dyDescent="0.25">
      <c r="A183" s="7" t="s">
        <v>1726</v>
      </c>
      <c r="B183" s="8" t="s">
        <v>1871</v>
      </c>
      <c r="C183" s="9">
        <v>7.5010000000000003</v>
      </c>
      <c r="D183" s="9">
        <v>3.2000000000000001E-2</v>
      </c>
      <c r="E183" s="10">
        <v>18</v>
      </c>
      <c r="F183" s="10">
        <v>0.57999999999999996</v>
      </c>
      <c r="G183" s="8" t="s">
        <v>13</v>
      </c>
      <c r="H183" s="7" t="s">
        <v>679</v>
      </c>
    </row>
    <row r="184" spans="1:8" x14ac:dyDescent="0.25">
      <c r="A184" s="7" t="s">
        <v>1726</v>
      </c>
      <c r="B184" s="8" t="s">
        <v>1872</v>
      </c>
      <c r="C184" s="9">
        <v>4.343</v>
      </c>
      <c r="D184" s="9">
        <v>0.03</v>
      </c>
      <c r="E184" s="10">
        <v>18</v>
      </c>
      <c r="F184" s="10">
        <v>0.54</v>
      </c>
      <c r="G184" s="8" t="s">
        <v>13</v>
      </c>
      <c r="H184" s="7" t="s">
        <v>679</v>
      </c>
    </row>
    <row r="185" spans="1:8" x14ac:dyDescent="0.25">
      <c r="A185" s="7" t="s">
        <v>1726</v>
      </c>
      <c r="B185" s="8" t="s">
        <v>1873</v>
      </c>
      <c r="C185" s="9">
        <v>5.2190000000000003</v>
      </c>
      <c r="D185" s="9">
        <v>2.8000000000000001E-2</v>
      </c>
      <c r="E185" s="10">
        <v>18</v>
      </c>
      <c r="F185" s="10">
        <v>0.5</v>
      </c>
      <c r="G185" s="8" t="s">
        <v>13</v>
      </c>
      <c r="H185" s="7" t="s">
        <v>679</v>
      </c>
    </row>
    <row r="186" spans="1:8" x14ac:dyDescent="0.25">
      <c r="A186" s="7" t="s">
        <v>1726</v>
      </c>
      <c r="B186" s="8" t="s">
        <v>1874</v>
      </c>
      <c r="C186" s="9">
        <v>0.63200000000000001</v>
      </c>
      <c r="D186" s="9">
        <v>2.7E-2</v>
      </c>
      <c r="E186" s="10">
        <v>18</v>
      </c>
      <c r="F186" s="10">
        <v>0.48</v>
      </c>
      <c r="G186" s="8" t="s">
        <v>13</v>
      </c>
      <c r="H186" s="7" t="s">
        <v>679</v>
      </c>
    </row>
    <row r="187" spans="1:8" x14ac:dyDescent="0.25">
      <c r="A187" s="7" t="s">
        <v>1726</v>
      </c>
      <c r="B187" s="8" t="s">
        <v>1758</v>
      </c>
      <c r="C187" s="9">
        <v>5.6840000000000002</v>
      </c>
      <c r="D187" s="9">
        <v>2.3E-2</v>
      </c>
      <c r="E187" s="10">
        <v>18</v>
      </c>
      <c r="F187" s="10">
        <v>0.42</v>
      </c>
      <c r="G187" s="8" t="s">
        <v>13</v>
      </c>
      <c r="H187" s="7" t="s">
        <v>679</v>
      </c>
    </row>
    <row r="188" spans="1:8" x14ac:dyDescent="0.25">
      <c r="A188" s="7" t="s">
        <v>1726</v>
      </c>
      <c r="B188" s="8" t="s">
        <v>1875</v>
      </c>
      <c r="C188" s="9">
        <v>0.996</v>
      </c>
      <c r="D188" s="9">
        <v>2.3E-2</v>
      </c>
      <c r="E188" s="10">
        <v>18</v>
      </c>
      <c r="F188" s="10">
        <v>0.41</v>
      </c>
      <c r="G188" s="8" t="s">
        <v>13</v>
      </c>
      <c r="H188" s="7" t="s">
        <v>679</v>
      </c>
    </row>
    <row r="189" spans="1:8" x14ac:dyDescent="0.25">
      <c r="A189" s="7" t="s">
        <v>1726</v>
      </c>
      <c r="B189" s="8" t="s">
        <v>1032</v>
      </c>
      <c r="C189" s="9">
        <v>2.6070000000000002</v>
      </c>
      <c r="D189" s="9">
        <v>2.3E-2</v>
      </c>
      <c r="E189" s="10">
        <v>18</v>
      </c>
      <c r="F189" s="10">
        <v>0.41</v>
      </c>
      <c r="G189" s="8" t="s">
        <v>13</v>
      </c>
      <c r="H189" s="7" t="s">
        <v>679</v>
      </c>
    </row>
    <row r="190" spans="1:8" x14ac:dyDescent="0.25">
      <c r="A190" s="7" t="s">
        <v>1726</v>
      </c>
      <c r="B190" s="8" t="s">
        <v>1876</v>
      </c>
      <c r="C190" s="9">
        <v>4.617</v>
      </c>
      <c r="D190" s="9">
        <v>2.3E-2</v>
      </c>
      <c r="E190" s="10">
        <v>18</v>
      </c>
      <c r="F190" s="10">
        <v>0.41</v>
      </c>
      <c r="G190" s="8" t="s">
        <v>13</v>
      </c>
      <c r="H190" s="7" t="s">
        <v>679</v>
      </c>
    </row>
    <row r="191" spans="1:8" x14ac:dyDescent="0.25">
      <c r="A191" s="7" t="s">
        <v>1726</v>
      </c>
      <c r="B191" s="8" t="s">
        <v>1876</v>
      </c>
      <c r="C191" s="9">
        <v>4.617</v>
      </c>
      <c r="D191" s="9">
        <v>2.1999999999999999E-2</v>
      </c>
      <c r="E191" s="10">
        <v>18</v>
      </c>
      <c r="F191" s="10">
        <v>0.4</v>
      </c>
      <c r="G191" s="8" t="s">
        <v>13</v>
      </c>
      <c r="H191" s="7" t="s">
        <v>679</v>
      </c>
    </row>
    <row r="192" spans="1:8" x14ac:dyDescent="0.25">
      <c r="A192" s="7" t="s">
        <v>1726</v>
      </c>
      <c r="B192" s="8" t="s">
        <v>1877</v>
      </c>
      <c r="C192" s="9">
        <v>2.149</v>
      </c>
      <c r="D192" s="9">
        <v>2.1000000000000001E-2</v>
      </c>
      <c r="E192" s="10">
        <v>18</v>
      </c>
      <c r="F192" s="10">
        <v>0.39</v>
      </c>
      <c r="G192" s="8" t="s">
        <v>13</v>
      </c>
      <c r="H192" s="7" t="s">
        <v>679</v>
      </c>
    </row>
    <row r="193" spans="1:8" x14ac:dyDescent="0.25">
      <c r="A193" s="7" t="s">
        <v>1726</v>
      </c>
      <c r="B193" s="8" t="s">
        <v>1777</v>
      </c>
      <c r="C193" s="9">
        <v>6.56</v>
      </c>
      <c r="D193" s="9">
        <v>1.0999999999999999E-2</v>
      </c>
      <c r="E193" s="10">
        <v>18</v>
      </c>
      <c r="F193" s="10">
        <v>0.19</v>
      </c>
      <c r="G193" s="8" t="s">
        <v>13</v>
      </c>
      <c r="H193" s="7" t="s">
        <v>679</v>
      </c>
    </row>
    <row r="194" spans="1:8" x14ac:dyDescent="0.25">
      <c r="A194" s="7" t="s">
        <v>1726</v>
      </c>
      <c r="B194" s="8" t="s">
        <v>1802</v>
      </c>
      <c r="C194" s="9">
        <v>2.2189999999999999</v>
      </c>
      <c r="D194" s="9">
        <v>0.01</v>
      </c>
      <c r="E194" s="10">
        <v>18</v>
      </c>
      <c r="F194" s="10">
        <v>0.19</v>
      </c>
      <c r="G194" s="8" t="s">
        <v>13</v>
      </c>
      <c r="H194" s="7" t="s">
        <v>679</v>
      </c>
    </row>
    <row r="195" spans="1:8" x14ac:dyDescent="0.25">
      <c r="A195" s="7"/>
      <c r="B195" s="8"/>
      <c r="C195" s="11">
        <f>SUM(C39:C194)</f>
        <v>419.83699999999999</v>
      </c>
      <c r="D195" s="11">
        <f>SUM(D39:D194)</f>
        <v>133.01899999999998</v>
      </c>
      <c r="E195" s="10"/>
      <c r="F195" s="12">
        <f>D195*E194</f>
        <v>2394.3419999999996</v>
      </c>
      <c r="G195" s="8"/>
      <c r="H195" s="13" t="s">
        <v>176</v>
      </c>
    </row>
    <row r="196" spans="1:8" x14ac:dyDescent="0.25">
      <c r="A196" s="7" t="s">
        <v>1726</v>
      </c>
      <c r="B196" s="8" t="s">
        <v>1878</v>
      </c>
      <c r="C196" s="9">
        <v>1.889</v>
      </c>
      <c r="D196" s="9">
        <v>1.8340000000000001</v>
      </c>
      <c r="E196" s="10">
        <v>18</v>
      </c>
      <c r="F196" s="10">
        <v>33.01</v>
      </c>
      <c r="G196" s="8" t="s">
        <v>13</v>
      </c>
      <c r="H196" s="7" t="s">
        <v>1879</v>
      </c>
    </row>
    <row r="197" spans="1:8" x14ac:dyDescent="0.25">
      <c r="A197" s="7" t="s">
        <v>1726</v>
      </c>
      <c r="B197" s="8" t="s">
        <v>1751</v>
      </c>
      <c r="C197" s="9">
        <v>3.3839999999999999</v>
      </c>
      <c r="D197" s="9">
        <v>1.091</v>
      </c>
      <c r="E197" s="10">
        <v>18</v>
      </c>
      <c r="F197" s="10">
        <v>19.63</v>
      </c>
      <c r="G197" s="8" t="s">
        <v>13</v>
      </c>
      <c r="H197" s="7" t="s">
        <v>1879</v>
      </c>
    </row>
    <row r="198" spans="1:8" x14ac:dyDescent="0.25">
      <c r="A198" s="7" t="s">
        <v>1726</v>
      </c>
      <c r="B198" s="8" t="s">
        <v>1880</v>
      </c>
      <c r="C198" s="9">
        <v>8.952</v>
      </c>
      <c r="D198" s="9">
        <v>0.89100000000000001</v>
      </c>
      <c r="E198" s="10">
        <v>18</v>
      </c>
      <c r="F198" s="10">
        <v>16.03</v>
      </c>
      <c r="G198" s="8" t="s">
        <v>13</v>
      </c>
      <c r="H198" s="7" t="s">
        <v>1879</v>
      </c>
    </row>
    <row r="199" spans="1:8" x14ac:dyDescent="0.25">
      <c r="A199" s="7" t="s">
        <v>1726</v>
      </c>
      <c r="B199" s="8" t="s">
        <v>1880</v>
      </c>
      <c r="C199" s="9">
        <v>8.952</v>
      </c>
      <c r="D199" s="9">
        <v>0.73</v>
      </c>
      <c r="E199" s="10">
        <v>18</v>
      </c>
      <c r="F199" s="10">
        <v>13.14</v>
      </c>
      <c r="G199" s="8" t="s">
        <v>13</v>
      </c>
      <c r="H199" s="7" t="s">
        <v>1879</v>
      </c>
    </row>
    <row r="200" spans="1:8" x14ac:dyDescent="0.25">
      <c r="A200" s="7" t="s">
        <v>1726</v>
      </c>
      <c r="B200" s="8" t="s">
        <v>1262</v>
      </c>
      <c r="C200" s="9">
        <v>1.1180000000000001</v>
      </c>
      <c r="D200" s="9">
        <v>0.42299999999999999</v>
      </c>
      <c r="E200" s="10">
        <v>18</v>
      </c>
      <c r="F200" s="10">
        <v>7.61</v>
      </c>
      <c r="G200" s="8" t="s">
        <v>13</v>
      </c>
      <c r="H200" s="7" t="s">
        <v>1879</v>
      </c>
    </row>
    <row r="201" spans="1:8" x14ac:dyDescent="0.25">
      <c r="A201" s="7" t="s">
        <v>1726</v>
      </c>
      <c r="B201" s="8" t="s">
        <v>1881</v>
      </c>
      <c r="C201" s="9">
        <v>0.69099999999999995</v>
      </c>
      <c r="D201" s="9">
        <v>0.41</v>
      </c>
      <c r="E201" s="10">
        <v>18</v>
      </c>
      <c r="F201" s="10">
        <v>7.38</v>
      </c>
      <c r="G201" s="8" t="s">
        <v>13</v>
      </c>
      <c r="H201" s="7" t="s">
        <v>1879</v>
      </c>
    </row>
    <row r="202" spans="1:8" x14ac:dyDescent="0.25">
      <c r="A202" s="7" t="s">
        <v>1726</v>
      </c>
      <c r="B202" s="8" t="s">
        <v>1882</v>
      </c>
      <c r="C202" s="9">
        <v>5.2220000000000004</v>
      </c>
      <c r="D202" s="9">
        <v>0.372</v>
      </c>
      <c r="E202" s="10">
        <v>18</v>
      </c>
      <c r="F202" s="10">
        <v>6.7</v>
      </c>
      <c r="G202" s="8" t="s">
        <v>13</v>
      </c>
      <c r="H202" s="7" t="s">
        <v>1879</v>
      </c>
    </row>
    <row r="203" spans="1:8" x14ac:dyDescent="0.25">
      <c r="A203" s="7" t="s">
        <v>1726</v>
      </c>
      <c r="B203" s="8" t="s">
        <v>1883</v>
      </c>
      <c r="C203" s="9">
        <v>5.4729999999999999</v>
      </c>
      <c r="D203" s="9">
        <v>0.23599999999999999</v>
      </c>
      <c r="E203" s="10">
        <v>18</v>
      </c>
      <c r="F203" s="10">
        <v>4.24</v>
      </c>
      <c r="G203" s="8" t="s">
        <v>13</v>
      </c>
      <c r="H203" s="7" t="s">
        <v>1879</v>
      </c>
    </row>
    <row r="204" spans="1:8" x14ac:dyDescent="0.25">
      <c r="A204" s="7" t="s">
        <v>1726</v>
      </c>
      <c r="B204" s="8" t="s">
        <v>1884</v>
      </c>
      <c r="C204" s="9">
        <v>1.383</v>
      </c>
      <c r="D204" s="9">
        <v>0.17100000000000001</v>
      </c>
      <c r="E204" s="10">
        <v>18</v>
      </c>
      <c r="F204" s="10">
        <v>3.09</v>
      </c>
      <c r="G204" s="8" t="s">
        <v>13</v>
      </c>
      <c r="H204" s="7" t="s">
        <v>1879</v>
      </c>
    </row>
    <row r="205" spans="1:8" x14ac:dyDescent="0.25">
      <c r="A205" s="7" t="s">
        <v>1726</v>
      </c>
      <c r="B205" s="8" t="s">
        <v>1885</v>
      </c>
      <c r="C205" s="9">
        <v>1.5009999999999999</v>
      </c>
      <c r="D205" s="9">
        <v>0.13500000000000001</v>
      </c>
      <c r="E205" s="10">
        <v>18</v>
      </c>
      <c r="F205" s="10">
        <v>2.44</v>
      </c>
      <c r="G205" s="8" t="s">
        <v>13</v>
      </c>
      <c r="H205" s="7" t="s">
        <v>1879</v>
      </c>
    </row>
    <row r="206" spans="1:8" x14ac:dyDescent="0.25">
      <c r="A206" s="7" t="s">
        <v>1726</v>
      </c>
      <c r="B206" s="8" t="s">
        <v>1886</v>
      </c>
      <c r="C206" s="9">
        <v>13.689</v>
      </c>
      <c r="D206" s="9">
        <v>4.3999999999999997E-2</v>
      </c>
      <c r="E206" s="10">
        <v>18</v>
      </c>
      <c r="F206" s="10">
        <v>0.78</v>
      </c>
      <c r="G206" s="8" t="s">
        <v>13</v>
      </c>
      <c r="H206" s="7" t="s">
        <v>1879</v>
      </c>
    </row>
    <row r="207" spans="1:8" x14ac:dyDescent="0.25">
      <c r="A207" s="7" t="s">
        <v>1726</v>
      </c>
      <c r="B207" s="8" t="s">
        <v>1887</v>
      </c>
      <c r="C207" s="9">
        <v>2.6139999999999999</v>
      </c>
      <c r="D207" s="9">
        <v>3.1E-2</v>
      </c>
      <c r="E207" s="10">
        <v>18</v>
      </c>
      <c r="F207" s="10">
        <v>0.56000000000000005</v>
      </c>
      <c r="G207" s="8" t="s">
        <v>13</v>
      </c>
      <c r="H207" s="7" t="s">
        <v>1879</v>
      </c>
    </row>
    <row r="208" spans="1:8" x14ac:dyDescent="0.25">
      <c r="A208" s="7"/>
      <c r="B208" s="8"/>
      <c r="C208" s="11">
        <f>SUM(C196:C207)</f>
        <v>54.867999999999995</v>
      </c>
      <c r="D208" s="11">
        <f>SUM(D196:D207)</f>
        <v>6.3679999999999986</v>
      </c>
      <c r="E208" s="10"/>
      <c r="F208" s="12">
        <f>D208*E207</f>
        <v>114.62399999999997</v>
      </c>
      <c r="G208" s="8"/>
      <c r="H208" s="13" t="s">
        <v>176</v>
      </c>
    </row>
    <row r="209" spans="1:8" x14ac:dyDescent="0.25">
      <c r="A209" s="7" t="s">
        <v>1726</v>
      </c>
      <c r="B209" s="8" t="s">
        <v>1888</v>
      </c>
      <c r="C209" s="9">
        <v>7.875</v>
      </c>
      <c r="D209" s="9">
        <v>4.2450000000000001</v>
      </c>
      <c r="E209" s="10">
        <v>18</v>
      </c>
      <c r="F209" s="10">
        <v>76.41</v>
      </c>
      <c r="G209" s="8" t="s">
        <v>13</v>
      </c>
      <c r="H209" s="7" t="s">
        <v>1889</v>
      </c>
    </row>
    <row r="210" spans="1:8" x14ac:dyDescent="0.25">
      <c r="A210" s="7" t="s">
        <v>1726</v>
      </c>
      <c r="B210" s="8" t="s">
        <v>1320</v>
      </c>
      <c r="C210" s="9">
        <v>4.9569999999999999</v>
      </c>
      <c r="D210" s="9">
        <v>3.2919999999999998</v>
      </c>
      <c r="E210" s="10">
        <v>18</v>
      </c>
      <c r="F210" s="10">
        <v>59.25</v>
      </c>
      <c r="G210" s="8" t="s">
        <v>13</v>
      </c>
      <c r="H210" s="7" t="s">
        <v>1889</v>
      </c>
    </row>
    <row r="211" spans="1:8" x14ac:dyDescent="0.25">
      <c r="A211" s="7" t="s">
        <v>1726</v>
      </c>
      <c r="B211" s="8" t="s">
        <v>1890</v>
      </c>
      <c r="C211" s="9">
        <v>3.2149999999999999</v>
      </c>
      <c r="D211" s="9">
        <v>3.089</v>
      </c>
      <c r="E211" s="10">
        <v>18</v>
      </c>
      <c r="F211" s="10">
        <v>55.61</v>
      </c>
      <c r="G211" s="8" t="s">
        <v>13</v>
      </c>
      <c r="H211" s="7" t="s">
        <v>1889</v>
      </c>
    </row>
    <row r="212" spans="1:8" x14ac:dyDescent="0.25">
      <c r="A212" s="7" t="s">
        <v>1726</v>
      </c>
      <c r="B212" s="8" t="s">
        <v>340</v>
      </c>
      <c r="C212" s="9">
        <v>3.0409999999999999</v>
      </c>
      <c r="D212" s="9">
        <v>2.9620000000000002</v>
      </c>
      <c r="E212" s="10">
        <v>18</v>
      </c>
      <c r="F212" s="10">
        <v>53.32</v>
      </c>
      <c r="G212" s="8" t="s">
        <v>13</v>
      </c>
      <c r="H212" s="7" t="s">
        <v>1889</v>
      </c>
    </row>
    <row r="213" spans="1:8" x14ac:dyDescent="0.25">
      <c r="A213" s="7" t="s">
        <v>1726</v>
      </c>
      <c r="B213" s="8" t="s">
        <v>1251</v>
      </c>
      <c r="C213" s="9">
        <v>3.3130000000000002</v>
      </c>
      <c r="D213" s="9">
        <v>2.7759999999999998</v>
      </c>
      <c r="E213" s="10">
        <v>18</v>
      </c>
      <c r="F213" s="10">
        <v>49.97</v>
      </c>
      <c r="G213" s="8" t="s">
        <v>13</v>
      </c>
      <c r="H213" s="7" t="s">
        <v>1889</v>
      </c>
    </row>
    <row r="214" spans="1:8" x14ac:dyDescent="0.25">
      <c r="A214" s="7" t="s">
        <v>1726</v>
      </c>
      <c r="B214" s="8" t="s">
        <v>1836</v>
      </c>
      <c r="C214" s="9">
        <v>3.7050000000000001</v>
      </c>
      <c r="D214" s="9">
        <v>2.7029999999999998</v>
      </c>
      <c r="E214" s="10">
        <v>18</v>
      </c>
      <c r="F214" s="10">
        <v>48.65</v>
      </c>
      <c r="G214" s="8" t="s">
        <v>13</v>
      </c>
      <c r="H214" s="7" t="s">
        <v>1889</v>
      </c>
    </row>
    <row r="215" spans="1:8" x14ac:dyDescent="0.25">
      <c r="A215" s="7" t="s">
        <v>1726</v>
      </c>
      <c r="B215" s="8" t="s">
        <v>1891</v>
      </c>
      <c r="C215" s="9">
        <v>5.5510000000000002</v>
      </c>
      <c r="D215" s="9">
        <v>2.6579999999999999</v>
      </c>
      <c r="E215" s="10">
        <v>18</v>
      </c>
      <c r="F215" s="10">
        <v>47.85</v>
      </c>
      <c r="G215" s="8" t="s">
        <v>13</v>
      </c>
      <c r="H215" s="7" t="s">
        <v>1889</v>
      </c>
    </row>
    <row r="216" spans="1:8" x14ac:dyDescent="0.25">
      <c r="A216" s="7" t="s">
        <v>1726</v>
      </c>
      <c r="B216" s="8" t="s">
        <v>1892</v>
      </c>
      <c r="C216" s="9">
        <v>3.2090000000000001</v>
      </c>
      <c r="D216" s="9">
        <v>2.6459999999999999</v>
      </c>
      <c r="E216" s="10">
        <v>18</v>
      </c>
      <c r="F216" s="10">
        <v>47.63</v>
      </c>
      <c r="G216" s="8" t="s">
        <v>13</v>
      </c>
      <c r="H216" s="7" t="s">
        <v>1889</v>
      </c>
    </row>
    <row r="217" spans="1:8" x14ac:dyDescent="0.25">
      <c r="A217" s="7" t="s">
        <v>1726</v>
      </c>
      <c r="B217" s="8" t="s">
        <v>1893</v>
      </c>
      <c r="C217" s="9">
        <v>2.3439999999999999</v>
      </c>
      <c r="D217" s="9">
        <v>2.3439999999999999</v>
      </c>
      <c r="E217" s="10">
        <v>18</v>
      </c>
      <c r="F217" s="10">
        <v>42.19</v>
      </c>
      <c r="G217" s="8" t="s">
        <v>13</v>
      </c>
      <c r="H217" s="7" t="s">
        <v>1889</v>
      </c>
    </row>
    <row r="218" spans="1:8" x14ac:dyDescent="0.25">
      <c r="A218" s="7" t="s">
        <v>1726</v>
      </c>
      <c r="B218" s="8" t="s">
        <v>1894</v>
      </c>
      <c r="C218" s="9">
        <v>5.1589999999999998</v>
      </c>
      <c r="D218" s="9">
        <v>2.194</v>
      </c>
      <c r="E218" s="10">
        <v>18</v>
      </c>
      <c r="F218" s="10">
        <v>39.5</v>
      </c>
      <c r="G218" s="8" t="s">
        <v>13</v>
      </c>
      <c r="H218" s="7" t="s">
        <v>1889</v>
      </c>
    </row>
    <row r="219" spans="1:8" x14ac:dyDescent="0.25">
      <c r="A219" s="7" t="s">
        <v>1726</v>
      </c>
      <c r="B219" s="8" t="s">
        <v>1895</v>
      </c>
      <c r="C219" s="9">
        <v>4.8319999999999999</v>
      </c>
      <c r="D219" s="9">
        <v>2.1389999999999998</v>
      </c>
      <c r="E219" s="10">
        <v>18</v>
      </c>
      <c r="F219" s="10">
        <v>38.51</v>
      </c>
      <c r="G219" s="8" t="s">
        <v>13</v>
      </c>
      <c r="H219" s="7" t="s">
        <v>1889</v>
      </c>
    </row>
    <row r="220" spans="1:8" x14ac:dyDescent="0.25">
      <c r="A220" s="7" t="s">
        <v>1726</v>
      </c>
      <c r="B220" s="8" t="s">
        <v>1896</v>
      </c>
      <c r="C220" s="9">
        <v>2.3279999999999998</v>
      </c>
      <c r="D220" s="9">
        <v>2.069</v>
      </c>
      <c r="E220" s="10">
        <v>18</v>
      </c>
      <c r="F220" s="10">
        <v>37.229999999999997</v>
      </c>
      <c r="G220" s="8" t="s">
        <v>13</v>
      </c>
      <c r="H220" s="7" t="s">
        <v>1889</v>
      </c>
    </row>
    <row r="221" spans="1:8" x14ac:dyDescent="0.25">
      <c r="A221" s="7" t="s">
        <v>1726</v>
      </c>
      <c r="B221" s="8" t="s">
        <v>1865</v>
      </c>
      <c r="C221" s="9">
        <v>2.089</v>
      </c>
      <c r="D221" s="9">
        <v>2.024</v>
      </c>
      <c r="E221" s="10">
        <v>18</v>
      </c>
      <c r="F221" s="10">
        <v>36.43</v>
      </c>
      <c r="G221" s="8" t="s">
        <v>13</v>
      </c>
      <c r="H221" s="7" t="s">
        <v>1889</v>
      </c>
    </row>
    <row r="222" spans="1:8" x14ac:dyDescent="0.25">
      <c r="A222" s="7" t="s">
        <v>1726</v>
      </c>
      <c r="B222" s="8" t="s">
        <v>1897</v>
      </c>
      <c r="C222" s="9">
        <v>7.069</v>
      </c>
      <c r="D222" s="9">
        <v>1.9830000000000001</v>
      </c>
      <c r="E222" s="10">
        <v>18</v>
      </c>
      <c r="F222" s="10">
        <v>35.700000000000003</v>
      </c>
      <c r="G222" s="8" t="s">
        <v>13</v>
      </c>
      <c r="H222" s="7" t="s">
        <v>1889</v>
      </c>
    </row>
    <row r="223" spans="1:8" x14ac:dyDescent="0.25">
      <c r="A223" s="7" t="s">
        <v>1726</v>
      </c>
      <c r="B223" s="8" t="s">
        <v>1751</v>
      </c>
      <c r="C223" s="9">
        <v>3.3839999999999999</v>
      </c>
      <c r="D223" s="9">
        <v>1.9690000000000001</v>
      </c>
      <c r="E223" s="10">
        <v>18</v>
      </c>
      <c r="F223" s="10">
        <v>35.44</v>
      </c>
      <c r="G223" s="8" t="s">
        <v>13</v>
      </c>
      <c r="H223" s="7" t="s">
        <v>1889</v>
      </c>
    </row>
    <row r="224" spans="1:8" x14ac:dyDescent="0.25">
      <c r="A224" s="7" t="s">
        <v>1726</v>
      </c>
      <c r="B224" s="8" t="s">
        <v>1744</v>
      </c>
      <c r="C224" s="9">
        <v>5.415</v>
      </c>
      <c r="D224" s="9">
        <v>1.9350000000000001</v>
      </c>
      <c r="E224" s="10">
        <v>18</v>
      </c>
      <c r="F224" s="10">
        <v>34.840000000000003</v>
      </c>
      <c r="G224" s="8" t="s">
        <v>13</v>
      </c>
      <c r="H224" s="7" t="s">
        <v>1889</v>
      </c>
    </row>
    <row r="225" spans="1:8" x14ac:dyDescent="0.25">
      <c r="A225" s="7" t="s">
        <v>1726</v>
      </c>
      <c r="B225" s="8" t="s">
        <v>1898</v>
      </c>
      <c r="C225" s="9">
        <v>1.863</v>
      </c>
      <c r="D225" s="9">
        <v>1.847</v>
      </c>
      <c r="E225" s="10">
        <v>18</v>
      </c>
      <c r="F225" s="10">
        <v>33.25</v>
      </c>
      <c r="G225" s="8" t="s">
        <v>13</v>
      </c>
      <c r="H225" s="7" t="s">
        <v>1889</v>
      </c>
    </row>
    <row r="226" spans="1:8" x14ac:dyDescent="0.25">
      <c r="A226" s="7" t="s">
        <v>1726</v>
      </c>
      <c r="B226" s="8" t="s">
        <v>1899</v>
      </c>
      <c r="C226" s="9">
        <v>3.2080000000000002</v>
      </c>
      <c r="D226" s="9">
        <v>1.7929999999999999</v>
      </c>
      <c r="E226" s="10">
        <v>18</v>
      </c>
      <c r="F226" s="10">
        <v>32.28</v>
      </c>
      <c r="G226" s="8" t="s">
        <v>13</v>
      </c>
      <c r="H226" s="7" t="s">
        <v>1889</v>
      </c>
    </row>
    <row r="227" spans="1:8" x14ac:dyDescent="0.25">
      <c r="A227" s="7" t="s">
        <v>1726</v>
      </c>
      <c r="B227" s="8" t="s">
        <v>1900</v>
      </c>
      <c r="C227" s="9">
        <v>1.9350000000000001</v>
      </c>
      <c r="D227" s="9">
        <v>1.7629999999999999</v>
      </c>
      <c r="E227" s="10">
        <v>18</v>
      </c>
      <c r="F227" s="10">
        <v>31.73</v>
      </c>
      <c r="G227" s="8" t="s">
        <v>13</v>
      </c>
      <c r="H227" s="7" t="s">
        <v>1889</v>
      </c>
    </row>
    <row r="228" spans="1:8" x14ac:dyDescent="0.25">
      <c r="A228" s="7" t="s">
        <v>1726</v>
      </c>
      <c r="B228" s="8" t="s">
        <v>1901</v>
      </c>
      <c r="C228" s="9">
        <v>1.7250000000000001</v>
      </c>
      <c r="D228" s="9">
        <v>1.6919999999999999</v>
      </c>
      <c r="E228" s="10">
        <v>18</v>
      </c>
      <c r="F228" s="10">
        <v>30.46</v>
      </c>
      <c r="G228" s="8" t="s">
        <v>13</v>
      </c>
      <c r="H228" s="7" t="s">
        <v>1889</v>
      </c>
    </row>
    <row r="229" spans="1:8" x14ac:dyDescent="0.25">
      <c r="A229" s="7" t="s">
        <v>1726</v>
      </c>
      <c r="B229" s="8" t="s">
        <v>1902</v>
      </c>
      <c r="C229" s="9">
        <v>1.7170000000000001</v>
      </c>
      <c r="D229" s="9">
        <v>1.6779999999999999</v>
      </c>
      <c r="E229" s="10">
        <v>18</v>
      </c>
      <c r="F229" s="10">
        <v>30.21</v>
      </c>
      <c r="G229" s="8" t="s">
        <v>13</v>
      </c>
      <c r="H229" s="7" t="s">
        <v>1889</v>
      </c>
    </row>
    <row r="230" spans="1:8" x14ac:dyDescent="0.25">
      <c r="A230" s="7" t="s">
        <v>1726</v>
      </c>
      <c r="B230" s="8" t="s">
        <v>1903</v>
      </c>
      <c r="C230" s="9">
        <v>1.7290000000000001</v>
      </c>
      <c r="D230" s="9">
        <v>1.6739999999999999</v>
      </c>
      <c r="E230" s="10">
        <v>18</v>
      </c>
      <c r="F230" s="10">
        <v>30.13</v>
      </c>
      <c r="G230" s="8" t="s">
        <v>13</v>
      </c>
      <c r="H230" s="7" t="s">
        <v>1889</v>
      </c>
    </row>
    <row r="231" spans="1:8" x14ac:dyDescent="0.25">
      <c r="A231" s="7" t="s">
        <v>1726</v>
      </c>
      <c r="B231" s="8" t="s">
        <v>1536</v>
      </c>
      <c r="C231" s="9">
        <v>1.86</v>
      </c>
      <c r="D231" s="9">
        <v>1.6319999999999999</v>
      </c>
      <c r="E231" s="10">
        <v>18</v>
      </c>
      <c r="F231" s="10">
        <v>29.37</v>
      </c>
      <c r="G231" s="8" t="s">
        <v>13</v>
      </c>
      <c r="H231" s="7" t="s">
        <v>1889</v>
      </c>
    </row>
    <row r="232" spans="1:8" x14ac:dyDescent="0.25">
      <c r="A232" s="7" t="s">
        <v>1726</v>
      </c>
      <c r="B232" s="8" t="s">
        <v>1904</v>
      </c>
      <c r="C232" s="9">
        <v>5.2649999999999997</v>
      </c>
      <c r="D232" s="9">
        <v>1.5840000000000001</v>
      </c>
      <c r="E232" s="10">
        <v>18</v>
      </c>
      <c r="F232" s="10">
        <v>28.52</v>
      </c>
      <c r="G232" s="8" t="s">
        <v>13</v>
      </c>
      <c r="H232" s="7" t="s">
        <v>1889</v>
      </c>
    </row>
    <row r="233" spans="1:8" x14ac:dyDescent="0.25">
      <c r="A233" s="7" t="s">
        <v>1726</v>
      </c>
      <c r="B233" s="8" t="s">
        <v>1905</v>
      </c>
      <c r="C233" s="9">
        <v>1.591</v>
      </c>
      <c r="D233" s="9">
        <v>1.579</v>
      </c>
      <c r="E233" s="10">
        <v>18</v>
      </c>
      <c r="F233" s="10">
        <v>28.43</v>
      </c>
      <c r="G233" s="8" t="s">
        <v>13</v>
      </c>
      <c r="H233" s="7" t="s">
        <v>1889</v>
      </c>
    </row>
    <row r="234" spans="1:8" x14ac:dyDescent="0.25">
      <c r="A234" s="7" t="s">
        <v>1726</v>
      </c>
      <c r="B234" s="8" t="s">
        <v>1883</v>
      </c>
      <c r="C234" s="9">
        <v>5.4729999999999999</v>
      </c>
      <c r="D234" s="9">
        <v>1.532</v>
      </c>
      <c r="E234" s="10">
        <v>18</v>
      </c>
      <c r="F234" s="10">
        <v>27.58</v>
      </c>
      <c r="G234" s="8" t="s">
        <v>13</v>
      </c>
      <c r="H234" s="7" t="s">
        <v>1889</v>
      </c>
    </row>
    <row r="235" spans="1:8" x14ac:dyDescent="0.25">
      <c r="A235" s="7" t="s">
        <v>1726</v>
      </c>
      <c r="B235" s="8" t="s">
        <v>1906</v>
      </c>
      <c r="C235" s="9">
        <v>1.554</v>
      </c>
      <c r="D235" s="9">
        <v>1.53</v>
      </c>
      <c r="E235" s="10">
        <v>18</v>
      </c>
      <c r="F235" s="10">
        <v>27.55</v>
      </c>
      <c r="G235" s="8" t="s">
        <v>13</v>
      </c>
      <c r="H235" s="7" t="s">
        <v>1889</v>
      </c>
    </row>
    <row r="236" spans="1:8" x14ac:dyDescent="0.25">
      <c r="A236" s="7" t="s">
        <v>1726</v>
      </c>
      <c r="B236" s="8" t="s">
        <v>1310</v>
      </c>
      <c r="C236" s="9">
        <v>1.8320000000000001</v>
      </c>
      <c r="D236" s="9">
        <v>1.4630000000000001</v>
      </c>
      <c r="E236" s="10">
        <v>18</v>
      </c>
      <c r="F236" s="10">
        <v>26.34</v>
      </c>
      <c r="G236" s="8" t="s">
        <v>13</v>
      </c>
      <c r="H236" s="7" t="s">
        <v>1889</v>
      </c>
    </row>
    <row r="237" spans="1:8" x14ac:dyDescent="0.25">
      <c r="A237" s="7" t="s">
        <v>1726</v>
      </c>
      <c r="B237" s="8" t="s">
        <v>1907</v>
      </c>
      <c r="C237" s="9">
        <v>1.48</v>
      </c>
      <c r="D237" s="9">
        <v>1.4590000000000001</v>
      </c>
      <c r="E237" s="10">
        <v>18</v>
      </c>
      <c r="F237" s="10">
        <v>26.26</v>
      </c>
      <c r="G237" s="8" t="s">
        <v>13</v>
      </c>
      <c r="H237" s="7" t="s">
        <v>1889</v>
      </c>
    </row>
    <row r="238" spans="1:8" x14ac:dyDescent="0.25">
      <c r="A238" s="7" t="s">
        <v>1726</v>
      </c>
      <c r="B238" s="8" t="s">
        <v>1908</v>
      </c>
      <c r="C238" s="9">
        <v>1.4239999999999999</v>
      </c>
      <c r="D238" s="9">
        <v>1.4059999999999999</v>
      </c>
      <c r="E238" s="10">
        <v>18</v>
      </c>
      <c r="F238" s="10">
        <v>25.3</v>
      </c>
      <c r="G238" s="8" t="s">
        <v>13</v>
      </c>
      <c r="H238" s="7" t="s">
        <v>1889</v>
      </c>
    </row>
    <row r="239" spans="1:8" x14ac:dyDescent="0.25">
      <c r="A239" s="7" t="s">
        <v>1726</v>
      </c>
      <c r="B239" s="8" t="s">
        <v>1909</v>
      </c>
      <c r="C239" s="9">
        <v>4.431</v>
      </c>
      <c r="D239" s="9">
        <v>1.2549999999999999</v>
      </c>
      <c r="E239" s="10">
        <v>18</v>
      </c>
      <c r="F239" s="10">
        <v>22.59</v>
      </c>
      <c r="G239" s="8" t="s">
        <v>13</v>
      </c>
      <c r="H239" s="7" t="s">
        <v>1889</v>
      </c>
    </row>
    <row r="240" spans="1:8" x14ac:dyDescent="0.25">
      <c r="A240" s="7" t="s">
        <v>1726</v>
      </c>
      <c r="B240" s="8" t="s">
        <v>1910</v>
      </c>
      <c r="C240" s="9">
        <v>1.31</v>
      </c>
      <c r="D240" s="9">
        <v>1.246</v>
      </c>
      <c r="E240" s="10">
        <v>18</v>
      </c>
      <c r="F240" s="10">
        <v>22.42</v>
      </c>
      <c r="G240" s="8" t="s">
        <v>13</v>
      </c>
      <c r="H240" s="7" t="s">
        <v>1889</v>
      </c>
    </row>
    <row r="241" spans="1:8" x14ac:dyDescent="0.25">
      <c r="A241" s="7" t="s">
        <v>1726</v>
      </c>
      <c r="B241" s="8" t="s">
        <v>1911</v>
      </c>
      <c r="C241" s="9">
        <v>4.59</v>
      </c>
      <c r="D241" s="9">
        <v>1.232</v>
      </c>
      <c r="E241" s="10">
        <v>18</v>
      </c>
      <c r="F241" s="10">
        <v>22.18</v>
      </c>
      <c r="G241" s="8" t="s">
        <v>13</v>
      </c>
      <c r="H241" s="7" t="s">
        <v>1889</v>
      </c>
    </row>
    <row r="242" spans="1:8" x14ac:dyDescent="0.25">
      <c r="A242" s="7" t="s">
        <v>1726</v>
      </c>
      <c r="B242" s="8" t="s">
        <v>1912</v>
      </c>
      <c r="C242" s="9">
        <v>3.194</v>
      </c>
      <c r="D242" s="9">
        <v>1.2230000000000001</v>
      </c>
      <c r="E242" s="10">
        <v>18</v>
      </c>
      <c r="F242" s="10">
        <v>22.02</v>
      </c>
      <c r="G242" s="8" t="s">
        <v>13</v>
      </c>
      <c r="H242" s="7" t="s">
        <v>1889</v>
      </c>
    </row>
    <row r="243" spans="1:8" x14ac:dyDescent="0.25">
      <c r="A243" s="7" t="s">
        <v>1726</v>
      </c>
      <c r="B243" s="8" t="s">
        <v>1835</v>
      </c>
      <c r="C243" s="9">
        <v>3.1920000000000002</v>
      </c>
      <c r="D243" s="9">
        <v>1.1859999999999999</v>
      </c>
      <c r="E243" s="10">
        <v>18</v>
      </c>
      <c r="F243" s="10">
        <v>21.34</v>
      </c>
      <c r="G243" s="8" t="s">
        <v>13</v>
      </c>
      <c r="H243" s="7" t="s">
        <v>1889</v>
      </c>
    </row>
    <row r="244" spans="1:8" x14ac:dyDescent="0.25">
      <c r="A244" s="7" t="s">
        <v>1726</v>
      </c>
      <c r="B244" s="8" t="s">
        <v>1491</v>
      </c>
      <c r="C244" s="9">
        <v>2.3660000000000001</v>
      </c>
      <c r="D244" s="9">
        <v>1.1819999999999999</v>
      </c>
      <c r="E244" s="10">
        <v>18</v>
      </c>
      <c r="F244" s="10">
        <v>21.27</v>
      </c>
      <c r="G244" s="8" t="s">
        <v>13</v>
      </c>
      <c r="H244" s="7" t="s">
        <v>1889</v>
      </c>
    </row>
    <row r="245" spans="1:8" x14ac:dyDescent="0.25">
      <c r="A245" s="7" t="s">
        <v>1726</v>
      </c>
      <c r="B245" s="8" t="s">
        <v>1300</v>
      </c>
      <c r="C245" s="9">
        <v>1.171</v>
      </c>
      <c r="D245" s="9">
        <v>1.171</v>
      </c>
      <c r="E245" s="10">
        <v>18</v>
      </c>
      <c r="F245" s="10">
        <v>21.08</v>
      </c>
      <c r="G245" s="8" t="s">
        <v>13</v>
      </c>
      <c r="H245" s="7" t="s">
        <v>1889</v>
      </c>
    </row>
    <row r="246" spans="1:8" x14ac:dyDescent="0.25">
      <c r="A246" s="7" t="s">
        <v>1726</v>
      </c>
      <c r="B246" s="8" t="s">
        <v>1913</v>
      </c>
      <c r="C246" s="9">
        <v>6.6310000000000002</v>
      </c>
      <c r="D246" s="9">
        <v>1.171</v>
      </c>
      <c r="E246" s="10">
        <v>18</v>
      </c>
      <c r="F246" s="10">
        <v>21.08</v>
      </c>
      <c r="G246" s="8" t="s">
        <v>13</v>
      </c>
      <c r="H246" s="7" t="s">
        <v>1889</v>
      </c>
    </row>
    <row r="247" spans="1:8" x14ac:dyDescent="0.25">
      <c r="A247" s="7" t="s">
        <v>1726</v>
      </c>
      <c r="B247" s="8" t="s">
        <v>1914</v>
      </c>
      <c r="C247" s="9">
        <v>1.7589999999999999</v>
      </c>
      <c r="D247" s="9">
        <v>1.163</v>
      </c>
      <c r="E247" s="10">
        <v>18</v>
      </c>
      <c r="F247" s="10">
        <v>20.94</v>
      </c>
      <c r="G247" s="8" t="s">
        <v>13</v>
      </c>
      <c r="H247" s="7" t="s">
        <v>1889</v>
      </c>
    </row>
    <row r="248" spans="1:8" x14ac:dyDescent="0.25">
      <c r="A248" s="7" t="s">
        <v>1726</v>
      </c>
      <c r="B248" s="8" t="s">
        <v>1915</v>
      </c>
      <c r="C248" s="9">
        <v>1.411</v>
      </c>
      <c r="D248" s="9">
        <v>1.1519999999999999</v>
      </c>
      <c r="E248" s="10">
        <v>18</v>
      </c>
      <c r="F248" s="10">
        <v>20.74</v>
      </c>
      <c r="G248" s="8" t="s">
        <v>13</v>
      </c>
      <c r="H248" s="7" t="s">
        <v>1889</v>
      </c>
    </row>
    <row r="249" spans="1:8" x14ac:dyDescent="0.25">
      <c r="A249" s="7" t="s">
        <v>1726</v>
      </c>
      <c r="B249" s="8" t="s">
        <v>1916</v>
      </c>
      <c r="C249" s="9">
        <v>1.129</v>
      </c>
      <c r="D249" s="9">
        <v>1.129</v>
      </c>
      <c r="E249" s="10">
        <v>18</v>
      </c>
      <c r="F249" s="10">
        <v>20.32</v>
      </c>
      <c r="G249" s="8" t="s">
        <v>13</v>
      </c>
      <c r="H249" s="7" t="s">
        <v>1889</v>
      </c>
    </row>
    <row r="250" spans="1:8" x14ac:dyDescent="0.25">
      <c r="A250" s="7" t="s">
        <v>1726</v>
      </c>
      <c r="B250" s="8" t="s">
        <v>1917</v>
      </c>
      <c r="C250" s="9">
        <v>1.1479999999999999</v>
      </c>
      <c r="D250" s="9">
        <v>1.1279999999999999</v>
      </c>
      <c r="E250" s="10">
        <v>18</v>
      </c>
      <c r="F250" s="10">
        <v>20.3</v>
      </c>
      <c r="G250" s="8" t="s">
        <v>13</v>
      </c>
      <c r="H250" s="7" t="s">
        <v>1889</v>
      </c>
    </row>
    <row r="251" spans="1:8" x14ac:dyDescent="0.25">
      <c r="A251" s="7" t="s">
        <v>1726</v>
      </c>
      <c r="B251" s="8" t="s">
        <v>1918</v>
      </c>
      <c r="C251" s="9">
        <v>1.1259999999999999</v>
      </c>
      <c r="D251" s="9">
        <v>1.1259999999999999</v>
      </c>
      <c r="E251" s="10">
        <v>18</v>
      </c>
      <c r="F251" s="10">
        <v>20.27</v>
      </c>
      <c r="G251" s="8" t="s">
        <v>13</v>
      </c>
      <c r="H251" s="7" t="s">
        <v>1889</v>
      </c>
    </row>
    <row r="252" spans="1:8" x14ac:dyDescent="0.25">
      <c r="A252" s="7" t="s">
        <v>1726</v>
      </c>
      <c r="B252" s="8" t="s">
        <v>1374</v>
      </c>
      <c r="C252" s="9">
        <v>1.151</v>
      </c>
      <c r="D252" s="9">
        <v>1.111</v>
      </c>
      <c r="E252" s="10">
        <v>18</v>
      </c>
      <c r="F252" s="10">
        <v>20</v>
      </c>
      <c r="G252" s="8" t="s">
        <v>13</v>
      </c>
      <c r="H252" s="7" t="s">
        <v>1889</v>
      </c>
    </row>
    <row r="253" spans="1:8" x14ac:dyDescent="0.25">
      <c r="A253" s="7" t="s">
        <v>1726</v>
      </c>
      <c r="B253" s="8" t="s">
        <v>1919</v>
      </c>
      <c r="C253" s="9">
        <v>1.57</v>
      </c>
      <c r="D253" s="9">
        <v>1.109</v>
      </c>
      <c r="E253" s="10">
        <v>18</v>
      </c>
      <c r="F253" s="10">
        <v>19.96</v>
      </c>
      <c r="G253" s="8" t="s">
        <v>13</v>
      </c>
      <c r="H253" s="7" t="s">
        <v>1889</v>
      </c>
    </row>
    <row r="254" spans="1:8" x14ac:dyDescent="0.25">
      <c r="A254" s="7" t="s">
        <v>1726</v>
      </c>
      <c r="B254" s="8" t="s">
        <v>1920</v>
      </c>
      <c r="C254" s="9">
        <v>5.0119999999999996</v>
      </c>
      <c r="D254" s="9">
        <v>1.032</v>
      </c>
      <c r="E254" s="10">
        <v>18</v>
      </c>
      <c r="F254" s="10">
        <v>18.579999999999998</v>
      </c>
      <c r="G254" s="8" t="s">
        <v>13</v>
      </c>
      <c r="H254" s="7" t="s">
        <v>1889</v>
      </c>
    </row>
    <row r="255" spans="1:8" x14ac:dyDescent="0.25">
      <c r="A255" s="7" t="s">
        <v>1726</v>
      </c>
      <c r="B255" s="8" t="s">
        <v>1921</v>
      </c>
      <c r="C255" s="9">
        <v>1.1180000000000001</v>
      </c>
      <c r="D255" s="9">
        <v>1.02</v>
      </c>
      <c r="E255" s="10">
        <v>18</v>
      </c>
      <c r="F255" s="10">
        <v>18.37</v>
      </c>
      <c r="G255" s="8" t="s">
        <v>13</v>
      </c>
      <c r="H255" s="7" t="s">
        <v>1889</v>
      </c>
    </row>
    <row r="256" spans="1:8" x14ac:dyDescent="0.25">
      <c r="A256" s="7" t="s">
        <v>1726</v>
      </c>
      <c r="B256" s="8" t="s">
        <v>1749</v>
      </c>
      <c r="C256" s="9">
        <v>3.7320000000000002</v>
      </c>
      <c r="D256" s="9">
        <v>1.0189999999999999</v>
      </c>
      <c r="E256" s="10">
        <v>18</v>
      </c>
      <c r="F256" s="10">
        <v>18.350000000000001</v>
      </c>
      <c r="G256" s="8" t="s">
        <v>13</v>
      </c>
      <c r="H256" s="7" t="s">
        <v>1889</v>
      </c>
    </row>
    <row r="257" spans="1:8" x14ac:dyDescent="0.25">
      <c r="A257" s="7" t="s">
        <v>1726</v>
      </c>
      <c r="B257" s="8" t="s">
        <v>1652</v>
      </c>
      <c r="C257" s="9">
        <v>1.0209999999999999</v>
      </c>
      <c r="D257" s="9">
        <v>0.99</v>
      </c>
      <c r="E257" s="10">
        <v>18</v>
      </c>
      <c r="F257" s="10">
        <v>17.82</v>
      </c>
      <c r="G257" s="8" t="s">
        <v>13</v>
      </c>
      <c r="H257" s="7" t="s">
        <v>1889</v>
      </c>
    </row>
    <row r="258" spans="1:8" x14ac:dyDescent="0.25">
      <c r="A258" s="7" t="s">
        <v>222</v>
      </c>
      <c r="B258" s="8" t="s">
        <v>1922</v>
      </c>
      <c r="C258" s="9">
        <v>6.8650000000000002</v>
      </c>
      <c r="D258" s="9">
        <v>0.96099999999999997</v>
      </c>
      <c r="E258" s="10">
        <v>18</v>
      </c>
      <c r="F258" s="10">
        <v>17.3</v>
      </c>
      <c r="G258" s="8" t="s">
        <v>13</v>
      </c>
      <c r="H258" s="7" t="s">
        <v>1889</v>
      </c>
    </row>
    <row r="259" spans="1:8" x14ac:dyDescent="0.25">
      <c r="A259" s="7" t="s">
        <v>1726</v>
      </c>
      <c r="B259" s="8" t="s">
        <v>1923</v>
      </c>
      <c r="C259" s="9">
        <v>0.96</v>
      </c>
      <c r="D259" s="9">
        <v>0.93200000000000005</v>
      </c>
      <c r="E259" s="10">
        <v>18</v>
      </c>
      <c r="F259" s="10">
        <v>16.78</v>
      </c>
      <c r="G259" s="8" t="s">
        <v>13</v>
      </c>
      <c r="H259" s="7" t="s">
        <v>1889</v>
      </c>
    </row>
    <row r="260" spans="1:8" x14ac:dyDescent="0.25">
      <c r="A260" s="7" t="s">
        <v>1726</v>
      </c>
      <c r="B260" s="8" t="s">
        <v>1924</v>
      </c>
      <c r="C260" s="9">
        <v>1.0549999999999999</v>
      </c>
      <c r="D260" s="9">
        <v>0.91600000000000004</v>
      </c>
      <c r="E260" s="10">
        <v>18</v>
      </c>
      <c r="F260" s="10">
        <v>16.489999999999998</v>
      </c>
      <c r="G260" s="8" t="s">
        <v>13</v>
      </c>
      <c r="H260" s="7" t="s">
        <v>1889</v>
      </c>
    </row>
    <row r="261" spans="1:8" x14ac:dyDescent="0.25">
      <c r="A261" s="7" t="s">
        <v>1726</v>
      </c>
      <c r="B261" s="8" t="s">
        <v>1925</v>
      </c>
      <c r="C261" s="9">
        <v>0.89900000000000002</v>
      </c>
      <c r="D261" s="9">
        <v>0.88700000000000001</v>
      </c>
      <c r="E261" s="10">
        <v>18</v>
      </c>
      <c r="F261" s="10">
        <v>15.97</v>
      </c>
      <c r="G261" s="8" t="s">
        <v>13</v>
      </c>
      <c r="H261" s="7" t="s">
        <v>1889</v>
      </c>
    </row>
    <row r="262" spans="1:8" x14ac:dyDescent="0.25">
      <c r="A262" s="7" t="s">
        <v>1726</v>
      </c>
      <c r="B262" s="8" t="s">
        <v>1926</v>
      </c>
      <c r="C262" s="9">
        <v>0.89700000000000002</v>
      </c>
      <c r="D262" s="9">
        <v>0.88200000000000001</v>
      </c>
      <c r="E262" s="10">
        <v>18</v>
      </c>
      <c r="F262" s="10">
        <v>15.87</v>
      </c>
      <c r="G262" s="8" t="s">
        <v>13</v>
      </c>
      <c r="H262" s="7" t="s">
        <v>1889</v>
      </c>
    </row>
    <row r="263" spans="1:8" x14ac:dyDescent="0.25">
      <c r="A263" s="7" t="s">
        <v>1726</v>
      </c>
      <c r="B263" s="8" t="s">
        <v>1927</v>
      </c>
      <c r="C263" s="9">
        <v>0.80100000000000005</v>
      </c>
      <c r="D263" s="9">
        <v>0.80100000000000005</v>
      </c>
      <c r="E263" s="10">
        <v>18</v>
      </c>
      <c r="F263" s="10">
        <v>14.42</v>
      </c>
      <c r="G263" s="8" t="s">
        <v>13</v>
      </c>
      <c r="H263" s="7" t="s">
        <v>1889</v>
      </c>
    </row>
    <row r="264" spans="1:8" x14ac:dyDescent="0.25">
      <c r="A264" s="7" t="s">
        <v>1726</v>
      </c>
      <c r="B264" s="8" t="s">
        <v>1928</v>
      </c>
      <c r="C264" s="9">
        <v>1.7190000000000001</v>
      </c>
      <c r="D264" s="9">
        <v>0.80100000000000005</v>
      </c>
      <c r="E264" s="10">
        <v>18</v>
      </c>
      <c r="F264" s="10">
        <v>14.41</v>
      </c>
      <c r="G264" s="8" t="s">
        <v>13</v>
      </c>
      <c r="H264" s="7" t="s">
        <v>1889</v>
      </c>
    </row>
    <row r="265" spans="1:8" x14ac:dyDescent="0.25">
      <c r="A265" s="7" t="s">
        <v>1726</v>
      </c>
      <c r="B265" s="8" t="s">
        <v>1929</v>
      </c>
      <c r="C265" s="9">
        <v>4.008</v>
      </c>
      <c r="D265" s="9">
        <v>0.79500000000000004</v>
      </c>
      <c r="E265" s="10">
        <v>18</v>
      </c>
      <c r="F265" s="10">
        <v>14.31</v>
      </c>
      <c r="G265" s="8" t="s">
        <v>13</v>
      </c>
      <c r="H265" s="7" t="s">
        <v>1889</v>
      </c>
    </row>
    <row r="266" spans="1:8" x14ac:dyDescent="0.25">
      <c r="A266" s="7" t="s">
        <v>1726</v>
      </c>
      <c r="B266" s="8" t="s">
        <v>1930</v>
      </c>
      <c r="C266" s="9">
        <v>4.8040000000000003</v>
      </c>
      <c r="D266" s="9">
        <v>0.78100000000000003</v>
      </c>
      <c r="E266" s="10">
        <v>18</v>
      </c>
      <c r="F266" s="10">
        <v>14.06</v>
      </c>
      <c r="G266" s="8" t="s">
        <v>13</v>
      </c>
      <c r="H266" s="7" t="s">
        <v>1889</v>
      </c>
    </row>
    <row r="267" spans="1:8" x14ac:dyDescent="0.25">
      <c r="A267" s="7" t="s">
        <v>1726</v>
      </c>
      <c r="B267" s="8" t="s">
        <v>1931</v>
      </c>
      <c r="C267" s="9">
        <v>1.3320000000000001</v>
      </c>
      <c r="D267" s="9">
        <v>0.73699999999999999</v>
      </c>
      <c r="E267" s="10">
        <v>18</v>
      </c>
      <c r="F267" s="10">
        <v>13.27</v>
      </c>
      <c r="G267" s="8" t="s">
        <v>13</v>
      </c>
      <c r="H267" s="7" t="s">
        <v>1889</v>
      </c>
    </row>
    <row r="268" spans="1:8" x14ac:dyDescent="0.25">
      <c r="A268" s="7" t="s">
        <v>1726</v>
      </c>
      <c r="B268" s="8" t="s">
        <v>1932</v>
      </c>
      <c r="C268" s="9">
        <v>1.157</v>
      </c>
      <c r="D268" s="9">
        <v>0.71199999999999997</v>
      </c>
      <c r="E268" s="10">
        <v>18</v>
      </c>
      <c r="F268" s="10">
        <v>12.82</v>
      </c>
      <c r="G268" s="8" t="s">
        <v>13</v>
      </c>
      <c r="H268" s="7" t="s">
        <v>1889</v>
      </c>
    </row>
    <row r="269" spans="1:8" x14ac:dyDescent="0.25">
      <c r="A269" s="7" t="s">
        <v>1726</v>
      </c>
      <c r="B269" s="8" t="s">
        <v>1933</v>
      </c>
      <c r="C269" s="9">
        <v>0.69699999999999995</v>
      </c>
      <c r="D269" s="9">
        <v>0.68300000000000005</v>
      </c>
      <c r="E269" s="10">
        <v>18</v>
      </c>
      <c r="F269" s="10">
        <v>12.29</v>
      </c>
      <c r="G269" s="8" t="s">
        <v>13</v>
      </c>
      <c r="H269" s="7" t="s">
        <v>1889</v>
      </c>
    </row>
    <row r="270" spans="1:8" x14ac:dyDescent="0.25">
      <c r="A270" s="7" t="s">
        <v>1726</v>
      </c>
      <c r="B270" s="8" t="s">
        <v>1871</v>
      </c>
      <c r="C270" s="9">
        <v>7.5010000000000003</v>
      </c>
      <c r="D270" s="9">
        <v>0.67700000000000005</v>
      </c>
      <c r="E270" s="10">
        <v>18</v>
      </c>
      <c r="F270" s="10">
        <v>12.19</v>
      </c>
      <c r="G270" s="8" t="s">
        <v>13</v>
      </c>
      <c r="H270" s="7" t="s">
        <v>1889</v>
      </c>
    </row>
    <row r="271" spans="1:8" x14ac:dyDescent="0.25">
      <c r="A271" s="7" t="s">
        <v>1726</v>
      </c>
      <c r="B271" s="8" t="s">
        <v>1934</v>
      </c>
      <c r="C271" s="9">
        <v>3.0830000000000002</v>
      </c>
      <c r="D271" s="9">
        <v>0.67300000000000004</v>
      </c>
      <c r="E271" s="10">
        <v>18</v>
      </c>
      <c r="F271" s="10">
        <v>12.11</v>
      </c>
      <c r="G271" s="8" t="s">
        <v>13</v>
      </c>
      <c r="H271" s="7" t="s">
        <v>1889</v>
      </c>
    </row>
    <row r="272" spans="1:8" x14ac:dyDescent="0.25">
      <c r="A272" s="7" t="s">
        <v>1726</v>
      </c>
      <c r="B272" s="8" t="s">
        <v>1935</v>
      </c>
      <c r="C272" s="9">
        <v>2.6850000000000001</v>
      </c>
      <c r="D272" s="9">
        <v>0.67100000000000004</v>
      </c>
      <c r="E272" s="10">
        <v>18</v>
      </c>
      <c r="F272" s="10">
        <v>12.08</v>
      </c>
      <c r="G272" s="8" t="s">
        <v>13</v>
      </c>
      <c r="H272" s="7" t="s">
        <v>1889</v>
      </c>
    </row>
    <row r="273" spans="1:8" x14ac:dyDescent="0.25">
      <c r="A273" s="7" t="s">
        <v>1726</v>
      </c>
      <c r="B273" s="8" t="s">
        <v>1329</v>
      </c>
      <c r="C273" s="9">
        <v>0.65300000000000002</v>
      </c>
      <c r="D273" s="9">
        <v>0.64900000000000002</v>
      </c>
      <c r="E273" s="10">
        <v>18</v>
      </c>
      <c r="F273" s="10">
        <v>11.69</v>
      </c>
      <c r="G273" s="8" t="s">
        <v>13</v>
      </c>
      <c r="H273" s="7" t="s">
        <v>1889</v>
      </c>
    </row>
    <row r="274" spans="1:8" x14ac:dyDescent="0.25">
      <c r="A274" s="7" t="s">
        <v>1726</v>
      </c>
      <c r="B274" s="8" t="s">
        <v>1392</v>
      </c>
      <c r="C274" s="9">
        <v>1.006</v>
      </c>
      <c r="D274" s="9">
        <v>0.64100000000000001</v>
      </c>
      <c r="E274" s="10">
        <v>18</v>
      </c>
      <c r="F274" s="10">
        <v>11.53</v>
      </c>
      <c r="G274" s="8" t="s">
        <v>13</v>
      </c>
      <c r="H274" s="7" t="s">
        <v>1889</v>
      </c>
    </row>
    <row r="275" spans="1:8" x14ac:dyDescent="0.25">
      <c r="A275" s="7" t="s">
        <v>1726</v>
      </c>
      <c r="B275" s="8" t="s">
        <v>1936</v>
      </c>
      <c r="C275" s="9">
        <v>2.2490000000000001</v>
      </c>
      <c r="D275" s="9">
        <v>0.627</v>
      </c>
      <c r="E275" s="10">
        <v>18</v>
      </c>
      <c r="F275" s="10">
        <v>11.29</v>
      </c>
      <c r="G275" s="8" t="s">
        <v>13</v>
      </c>
      <c r="H275" s="7" t="s">
        <v>1889</v>
      </c>
    </row>
    <row r="276" spans="1:8" x14ac:dyDescent="0.25">
      <c r="A276" s="7" t="s">
        <v>1726</v>
      </c>
      <c r="B276" s="8" t="s">
        <v>1937</v>
      </c>
      <c r="C276" s="9">
        <v>0.622</v>
      </c>
      <c r="D276" s="9">
        <v>0.622</v>
      </c>
      <c r="E276" s="10">
        <v>18</v>
      </c>
      <c r="F276" s="10">
        <v>11.2</v>
      </c>
      <c r="G276" s="8" t="s">
        <v>13</v>
      </c>
      <c r="H276" s="7" t="s">
        <v>1889</v>
      </c>
    </row>
    <row r="277" spans="1:8" x14ac:dyDescent="0.25">
      <c r="A277" s="7" t="s">
        <v>1726</v>
      </c>
      <c r="B277" s="8" t="s">
        <v>1938</v>
      </c>
      <c r="C277" s="9">
        <v>5.048</v>
      </c>
      <c r="D277" s="9">
        <v>0.62</v>
      </c>
      <c r="E277" s="10">
        <v>18</v>
      </c>
      <c r="F277" s="10">
        <v>11.16</v>
      </c>
      <c r="G277" s="8" t="s">
        <v>13</v>
      </c>
      <c r="H277" s="7" t="s">
        <v>1889</v>
      </c>
    </row>
    <row r="278" spans="1:8" x14ac:dyDescent="0.25">
      <c r="A278" s="7" t="s">
        <v>1726</v>
      </c>
      <c r="B278" s="8" t="s">
        <v>1939</v>
      </c>
      <c r="C278" s="9">
        <v>0.61599999999999999</v>
      </c>
      <c r="D278" s="9">
        <v>0.61599999999999999</v>
      </c>
      <c r="E278" s="10">
        <v>18</v>
      </c>
      <c r="F278" s="10">
        <v>11.09</v>
      </c>
      <c r="G278" s="8" t="s">
        <v>13</v>
      </c>
      <c r="H278" s="7" t="s">
        <v>1889</v>
      </c>
    </row>
    <row r="279" spans="1:8" x14ac:dyDescent="0.25">
      <c r="A279" s="7" t="s">
        <v>1726</v>
      </c>
      <c r="B279" s="8" t="s">
        <v>1940</v>
      </c>
      <c r="C279" s="9">
        <v>2.7749999999999999</v>
      </c>
      <c r="D279" s="9">
        <v>0.61499999999999999</v>
      </c>
      <c r="E279" s="10">
        <v>18</v>
      </c>
      <c r="F279" s="10">
        <v>11.07</v>
      </c>
      <c r="G279" s="8" t="s">
        <v>13</v>
      </c>
      <c r="H279" s="7" t="s">
        <v>1889</v>
      </c>
    </row>
    <row r="280" spans="1:8" x14ac:dyDescent="0.25">
      <c r="A280" s="7" t="s">
        <v>1726</v>
      </c>
      <c r="B280" s="8" t="s">
        <v>1941</v>
      </c>
      <c r="C280" s="9">
        <v>0.61699999999999999</v>
      </c>
      <c r="D280" s="9">
        <v>0.61399999999999999</v>
      </c>
      <c r="E280" s="10">
        <v>18</v>
      </c>
      <c r="F280" s="10">
        <v>11.05</v>
      </c>
      <c r="G280" s="8" t="s">
        <v>13</v>
      </c>
      <c r="H280" s="7" t="s">
        <v>1889</v>
      </c>
    </row>
    <row r="281" spans="1:8" x14ac:dyDescent="0.25">
      <c r="A281" s="7" t="s">
        <v>1726</v>
      </c>
      <c r="B281" s="8" t="s">
        <v>1942</v>
      </c>
      <c r="C281" s="9">
        <v>0.626</v>
      </c>
      <c r="D281" s="9">
        <v>0.59599999999999997</v>
      </c>
      <c r="E281" s="10">
        <v>18</v>
      </c>
      <c r="F281" s="10">
        <v>10.73</v>
      </c>
      <c r="G281" s="8" t="s">
        <v>13</v>
      </c>
      <c r="H281" s="7" t="s">
        <v>1889</v>
      </c>
    </row>
    <row r="282" spans="1:8" x14ac:dyDescent="0.25">
      <c r="A282" s="7" t="s">
        <v>1726</v>
      </c>
      <c r="B282" s="8" t="s">
        <v>1943</v>
      </c>
      <c r="C282" s="9">
        <v>0.58599999999999997</v>
      </c>
      <c r="D282" s="9">
        <v>0.58599999999999997</v>
      </c>
      <c r="E282" s="10">
        <v>18</v>
      </c>
      <c r="F282" s="10">
        <v>10.55</v>
      </c>
      <c r="G282" s="8" t="s">
        <v>13</v>
      </c>
      <c r="H282" s="7" t="s">
        <v>1889</v>
      </c>
    </row>
    <row r="283" spans="1:8" x14ac:dyDescent="0.25">
      <c r="A283" s="7" t="s">
        <v>1726</v>
      </c>
      <c r="B283" s="8" t="s">
        <v>1805</v>
      </c>
      <c r="C283" s="9">
        <v>1.2270000000000001</v>
      </c>
      <c r="D283" s="9">
        <v>0.55900000000000005</v>
      </c>
      <c r="E283" s="10">
        <v>18</v>
      </c>
      <c r="F283" s="10">
        <v>10.06</v>
      </c>
      <c r="G283" s="8" t="s">
        <v>13</v>
      </c>
      <c r="H283" s="7" t="s">
        <v>1889</v>
      </c>
    </row>
    <row r="284" spans="1:8" x14ac:dyDescent="0.25">
      <c r="A284" s="7" t="s">
        <v>1726</v>
      </c>
      <c r="B284" s="8" t="s">
        <v>1873</v>
      </c>
      <c r="C284" s="9">
        <v>5.2190000000000003</v>
      </c>
      <c r="D284" s="9">
        <v>0.54500000000000004</v>
      </c>
      <c r="E284" s="10">
        <v>18</v>
      </c>
      <c r="F284" s="10">
        <v>9.82</v>
      </c>
      <c r="G284" s="8" t="s">
        <v>13</v>
      </c>
      <c r="H284" s="7" t="s">
        <v>1889</v>
      </c>
    </row>
    <row r="285" spans="1:8" x14ac:dyDescent="0.25">
      <c r="A285" s="7" t="s">
        <v>1726</v>
      </c>
      <c r="B285" s="8" t="s">
        <v>1286</v>
      </c>
      <c r="C285" s="9">
        <v>0.55800000000000005</v>
      </c>
      <c r="D285" s="9">
        <v>0.54300000000000004</v>
      </c>
      <c r="E285" s="10">
        <v>18</v>
      </c>
      <c r="F285" s="10">
        <v>9.77</v>
      </c>
      <c r="G285" s="8" t="s">
        <v>13</v>
      </c>
      <c r="H285" s="7" t="s">
        <v>1889</v>
      </c>
    </row>
    <row r="286" spans="1:8" x14ac:dyDescent="0.25">
      <c r="A286" s="7" t="s">
        <v>1726</v>
      </c>
      <c r="B286" s="8" t="s">
        <v>1944</v>
      </c>
      <c r="C286" s="9">
        <v>0.53400000000000003</v>
      </c>
      <c r="D286" s="9">
        <v>0.53400000000000003</v>
      </c>
      <c r="E286" s="10">
        <v>18</v>
      </c>
      <c r="F286" s="10">
        <v>9.61</v>
      </c>
      <c r="G286" s="8" t="s">
        <v>13</v>
      </c>
      <c r="H286" s="7" t="s">
        <v>1889</v>
      </c>
    </row>
    <row r="287" spans="1:8" x14ac:dyDescent="0.25">
      <c r="A287" s="7" t="s">
        <v>1726</v>
      </c>
      <c r="B287" s="8" t="s">
        <v>1314</v>
      </c>
      <c r="C287" s="9">
        <v>0.56699999999999995</v>
      </c>
      <c r="D287" s="9">
        <v>0.53100000000000003</v>
      </c>
      <c r="E287" s="10">
        <v>18</v>
      </c>
      <c r="F287" s="10">
        <v>9.56</v>
      </c>
      <c r="G287" s="8" t="s">
        <v>13</v>
      </c>
      <c r="H287" s="7" t="s">
        <v>1889</v>
      </c>
    </row>
    <row r="288" spans="1:8" x14ac:dyDescent="0.25">
      <c r="A288" s="7" t="s">
        <v>1726</v>
      </c>
      <c r="B288" s="8" t="s">
        <v>1945</v>
      </c>
      <c r="C288" s="9">
        <v>0.54600000000000004</v>
      </c>
      <c r="D288" s="9">
        <v>0.52500000000000002</v>
      </c>
      <c r="E288" s="10">
        <v>18</v>
      </c>
      <c r="F288" s="10">
        <v>9.4499999999999993</v>
      </c>
      <c r="G288" s="8" t="s">
        <v>13</v>
      </c>
      <c r="H288" s="7" t="s">
        <v>1889</v>
      </c>
    </row>
    <row r="289" spans="1:8" x14ac:dyDescent="0.25">
      <c r="A289" s="7" t="s">
        <v>1726</v>
      </c>
      <c r="B289" s="8" t="s">
        <v>1946</v>
      </c>
      <c r="C289" s="9">
        <v>5.6980000000000004</v>
      </c>
      <c r="D289" s="9">
        <v>0.45400000000000001</v>
      </c>
      <c r="E289" s="10">
        <v>18</v>
      </c>
      <c r="F289" s="10">
        <v>8.17</v>
      </c>
      <c r="G289" s="8" t="s">
        <v>13</v>
      </c>
      <c r="H289" s="7" t="s">
        <v>1889</v>
      </c>
    </row>
    <row r="290" spans="1:8" x14ac:dyDescent="0.25">
      <c r="A290" s="7" t="s">
        <v>1726</v>
      </c>
      <c r="B290" s="8" t="s">
        <v>1947</v>
      </c>
      <c r="C290" s="9">
        <v>6.5460000000000003</v>
      </c>
      <c r="D290" s="9">
        <v>0.41199999999999998</v>
      </c>
      <c r="E290" s="10">
        <v>18</v>
      </c>
      <c r="F290" s="10">
        <v>7.42</v>
      </c>
      <c r="G290" s="8" t="s">
        <v>13</v>
      </c>
      <c r="H290" s="7" t="s">
        <v>1889</v>
      </c>
    </row>
    <row r="291" spans="1:8" x14ac:dyDescent="0.25">
      <c r="A291" s="7" t="s">
        <v>1726</v>
      </c>
      <c r="B291" s="8" t="s">
        <v>1948</v>
      </c>
      <c r="C291" s="9">
        <v>3</v>
      </c>
      <c r="D291" s="9">
        <v>0.39600000000000002</v>
      </c>
      <c r="E291" s="10">
        <v>18</v>
      </c>
      <c r="F291" s="10">
        <v>7.13</v>
      </c>
      <c r="G291" s="8" t="s">
        <v>13</v>
      </c>
      <c r="H291" s="7" t="s">
        <v>1889</v>
      </c>
    </row>
    <row r="292" spans="1:8" x14ac:dyDescent="0.25">
      <c r="A292" s="7" t="s">
        <v>1726</v>
      </c>
      <c r="B292" s="8" t="s">
        <v>1949</v>
      </c>
      <c r="C292" s="9">
        <v>1.631</v>
      </c>
      <c r="D292" s="9">
        <v>0.379</v>
      </c>
      <c r="E292" s="10">
        <v>18</v>
      </c>
      <c r="F292" s="10">
        <v>6.81</v>
      </c>
      <c r="G292" s="8" t="s">
        <v>13</v>
      </c>
      <c r="H292" s="7" t="s">
        <v>1889</v>
      </c>
    </row>
    <row r="293" spans="1:8" x14ac:dyDescent="0.25">
      <c r="A293" s="7" t="s">
        <v>1726</v>
      </c>
      <c r="B293" s="8" t="s">
        <v>1950</v>
      </c>
      <c r="C293" s="9">
        <v>0.73899999999999999</v>
      </c>
      <c r="D293" s="9">
        <v>0.35199999999999998</v>
      </c>
      <c r="E293" s="10">
        <v>18</v>
      </c>
      <c r="F293" s="10">
        <v>6.34</v>
      </c>
      <c r="G293" s="8" t="s">
        <v>13</v>
      </c>
      <c r="H293" s="7" t="s">
        <v>1889</v>
      </c>
    </row>
    <row r="294" spans="1:8" x14ac:dyDescent="0.25">
      <c r="A294" s="7" t="s">
        <v>1726</v>
      </c>
      <c r="B294" s="8" t="s">
        <v>1951</v>
      </c>
      <c r="C294" s="9">
        <v>2.1419999999999999</v>
      </c>
      <c r="D294" s="9">
        <v>0.34799999999999998</v>
      </c>
      <c r="E294" s="10">
        <v>18</v>
      </c>
      <c r="F294" s="10">
        <v>6.26</v>
      </c>
      <c r="G294" s="8" t="s">
        <v>13</v>
      </c>
      <c r="H294" s="7" t="s">
        <v>1889</v>
      </c>
    </row>
    <row r="295" spans="1:8" x14ac:dyDescent="0.25">
      <c r="A295" s="7" t="s">
        <v>1726</v>
      </c>
      <c r="B295" s="8" t="s">
        <v>1859</v>
      </c>
      <c r="C295" s="9">
        <v>3.984</v>
      </c>
      <c r="D295" s="9">
        <v>0.32300000000000001</v>
      </c>
      <c r="E295" s="10">
        <v>18</v>
      </c>
      <c r="F295" s="10">
        <v>5.81</v>
      </c>
      <c r="G295" s="8" t="s">
        <v>13</v>
      </c>
      <c r="H295" s="7" t="s">
        <v>1889</v>
      </c>
    </row>
    <row r="296" spans="1:8" x14ac:dyDescent="0.25">
      <c r="A296" s="7" t="s">
        <v>1726</v>
      </c>
      <c r="B296" s="8" t="s">
        <v>1952</v>
      </c>
      <c r="C296" s="9">
        <v>3.7690000000000001</v>
      </c>
      <c r="D296" s="9">
        <v>0.29099999999999998</v>
      </c>
      <c r="E296" s="10">
        <v>18</v>
      </c>
      <c r="F296" s="10">
        <v>5.24</v>
      </c>
      <c r="G296" s="8" t="s">
        <v>13</v>
      </c>
      <c r="H296" s="7" t="s">
        <v>1889</v>
      </c>
    </row>
    <row r="297" spans="1:8" x14ac:dyDescent="0.25">
      <c r="A297" s="7" t="s">
        <v>1726</v>
      </c>
      <c r="B297" s="8" t="s">
        <v>1509</v>
      </c>
      <c r="C297" s="9">
        <v>0.27300000000000002</v>
      </c>
      <c r="D297" s="9">
        <v>0.26200000000000001</v>
      </c>
      <c r="E297" s="10">
        <v>18</v>
      </c>
      <c r="F297" s="10">
        <v>4.72</v>
      </c>
      <c r="G297" s="8" t="s">
        <v>13</v>
      </c>
      <c r="H297" s="7" t="s">
        <v>1889</v>
      </c>
    </row>
    <row r="298" spans="1:8" x14ac:dyDescent="0.25">
      <c r="A298" s="7" t="s">
        <v>1726</v>
      </c>
      <c r="B298" s="8" t="s">
        <v>1952</v>
      </c>
      <c r="C298" s="9">
        <v>3.7690000000000001</v>
      </c>
      <c r="D298" s="9">
        <v>0.25900000000000001</v>
      </c>
      <c r="E298" s="10">
        <v>18</v>
      </c>
      <c r="F298" s="10">
        <v>4.67</v>
      </c>
      <c r="G298" s="8" t="s">
        <v>13</v>
      </c>
      <c r="H298" s="7" t="s">
        <v>1889</v>
      </c>
    </row>
    <row r="299" spans="1:8" x14ac:dyDescent="0.25">
      <c r="A299" s="7" t="s">
        <v>1726</v>
      </c>
      <c r="B299" s="8" t="s">
        <v>1953</v>
      </c>
      <c r="C299" s="9">
        <v>0.27600000000000002</v>
      </c>
      <c r="D299" s="9">
        <v>0.23699999999999999</v>
      </c>
      <c r="E299" s="10">
        <v>18</v>
      </c>
      <c r="F299" s="10">
        <v>4.2699999999999996</v>
      </c>
      <c r="G299" s="8" t="s">
        <v>13</v>
      </c>
      <c r="H299" s="7" t="s">
        <v>1889</v>
      </c>
    </row>
    <row r="300" spans="1:8" x14ac:dyDescent="0.25">
      <c r="A300" s="7" t="s">
        <v>1726</v>
      </c>
      <c r="B300" s="8" t="s">
        <v>1954</v>
      </c>
      <c r="C300" s="9">
        <v>0.32100000000000001</v>
      </c>
      <c r="D300" s="9">
        <v>0.22800000000000001</v>
      </c>
      <c r="E300" s="10">
        <v>18</v>
      </c>
      <c r="F300" s="10">
        <v>4.1100000000000003</v>
      </c>
      <c r="G300" s="8" t="s">
        <v>13</v>
      </c>
      <c r="H300" s="7" t="s">
        <v>1889</v>
      </c>
    </row>
    <row r="301" spans="1:8" x14ac:dyDescent="0.25">
      <c r="A301" s="7" t="s">
        <v>1726</v>
      </c>
      <c r="B301" s="8" t="s">
        <v>1750</v>
      </c>
      <c r="C301" s="9">
        <v>6.0640000000000001</v>
      </c>
      <c r="D301" s="9">
        <v>0.2</v>
      </c>
      <c r="E301" s="10">
        <v>18</v>
      </c>
      <c r="F301" s="10">
        <v>3.59</v>
      </c>
      <c r="G301" s="8" t="s">
        <v>13</v>
      </c>
      <c r="H301" s="7" t="s">
        <v>1889</v>
      </c>
    </row>
    <row r="302" spans="1:8" x14ac:dyDescent="0.25">
      <c r="A302" s="7" t="s">
        <v>1726</v>
      </c>
      <c r="B302" s="8" t="s">
        <v>1955</v>
      </c>
      <c r="C302" s="9">
        <v>3.077</v>
      </c>
      <c r="D302" s="9">
        <v>0.19800000000000001</v>
      </c>
      <c r="E302" s="10">
        <v>18</v>
      </c>
      <c r="F302" s="10">
        <v>3.56</v>
      </c>
      <c r="G302" s="8" t="s">
        <v>13</v>
      </c>
      <c r="H302" s="7" t="s">
        <v>1889</v>
      </c>
    </row>
    <row r="303" spans="1:8" x14ac:dyDescent="0.25">
      <c r="A303" s="7" t="s">
        <v>1726</v>
      </c>
      <c r="B303" s="8" t="s">
        <v>1956</v>
      </c>
      <c r="C303" s="9">
        <v>0.33700000000000002</v>
      </c>
      <c r="D303" s="9">
        <v>0.19700000000000001</v>
      </c>
      <c r="E303" s="10">
        <v>18</v>
      </c>
      <c r="F303" s="10">
        <v>3.55</v>
      </c>
      <c r="G303" s="8" t="s">
        <v>13</v>
      </c>
      <c r="H303" s="7" t="s">
        <v>1889</v>
      </c>
    </row>
    <row r="304" spans="1:8" x14ac:dyDescent="0.25">
      <c r="A304" s="7" t="s">
        <v>1726</v>
      </c>
      <c r="B304" s="8" t="s">
        <v>1957</v>
      </c>
      <c r="C304" s="9">
        <v>2.3980000000000001</v>
      </c>
      <c r="D304" s="9">
        <v>0.19500000000000001</v>
      </c>
      <c r="E304" s="10">
        <v>18</v>
      </c>
      <c r="F304" s="10">
        <v>3.51</v>
      </c>
      <c r="G304" s="8" t="s">
        <v>13</v>
      </c>
      <c r="H304" s="7" t="s">
        <v>1889</v>
      </c>
    </row>
    <row r="305" spans="1:8" x14ac:dyDescent="0.25">
      <c r="A305" s="7" t="s">
        <v>1726</v>
      </c>
      <c r="B305" s="8" t="s">
        <v>1955</v>
      </c>
      <c r="C305" s="9">
        <v>3.077</v>
      </c>
      <c r="D305" s="9">
        <v>0.182</v>
      </c>
      <c r="E305" s="10">
        <v>18</v>
      </c>
      <c r="F305" s="10">
        <v>3.27</v>
      </c>
      <c r="G305" s="8" t="s">
        <v>13</v>
      </c>
      <c r="H305" s="7" t="s">
        <v>1889</v>
      </c>
    </row>
    <row r="306" spans="1:8" x14ac:dyDescent="0.25">
      <c r="A306" s="7" t="s">
        <v>1726</v>
      </c>
      <c r="B306" s="8" t="s">
        <v>1888</v>
      </c>
      <c r="C306" s="9">
        <v>7.875</v>
      </c>
      <c r="D306" s="9">
        <v>0.18</v>
      </c>
      <c r="E306" s="10">
        <v>18</v>
      </c>
      <c r="F306" s="10">
        <v>3.24</v>
      </c>
      <c r="G306" s="8" t="s">
        <v>13</v>
      </c>
      <c r="H306" s="7" t="s">
        <v>1889</v>
      </c>
    </row>
    <row r="307" spans="1:8" x14ac:dyDescent="0.25">
      <c r="A307" s="7" t="s">
        <v>1726</v>
      </c>
      <c r="B307" s="8" t="s">
        <v>1883</v>
      </c>
      <c r="C307" s="9">
        <v>5.4729999999999999</v>
      </c>
      <c r="D307" s="9">
        <v>0.158</v>
      </c>
      <c r="E307" s="10">
        <v>18</v>
      </c>
      <c r="F307" s="10">
        <v>2.84</v>
      </c>
      <c r="G307" s="8" t="s">
        <v>13</v>
      </c>
      <c r="H307" s="7" t="s">
        <v>1889</v>
      </c>
    </row>
    <row r="308" spans="1:8" x14ac:dyDescent="0.25">
      <c r="A308" s="7" t="s">
        <v>1726</v>
      </c>
      <c r="B308" s="8" t="s">
        <v>1741</v>
      </c>
      <c r="C308" s="9">
        <v>2.12</v>
      </c>
      <c r="D308" s="9">
        <v>0.14299999999999999</v>
      </c>
      <c r="E308" s="10">
        <v>18</v>
      </c>
      <c r="F308" s="10">
        <v>2.57</v>
      </c>
      <c r="G308" s="8" t="s">
        <v>13</v>
      </c>
      <c r="H308" s="7" t="s">
        <v>1889</v>
      </c>
    </row>
    <row r="309" spans="1:8" x14ac:dyDescent="0.25">
      <c r="A309" s="7" t="s">
        <v>1726</v>
      </c>
      <c r="B309" s="8" t="s">
        <v>1958</v>
      </c>
      <c r="C309" s="9">
        <v>0.80100000000000005</v>
      </c>
      <c r="D309" s="9">
        <v>0.111</v>
      </c>
      <c r="E309" s="10">
        <v>18</v>
      </c>
      <c r="F309" s="10">
        <v>1.99</v>
      </c>
      <c r="G309" s="8" t="s">
        <v>13</v>
      </c>
      <c r="H309" s="7" t="s">
        <v>1889</v>
      </c>
    </row>
    <row r="310" spans="1:8" x14ac:dyDescent="0.25">
      <c r="A310" s="7" t="s">
        <v>1726</v>
      </c>
      <c r="B310" s="8" t="s">
        <v>1959</v>
      </c>
      <c r="C310" s="9">
        <v>1.544</v>
      </c>
      <c r="D310" s="9">
        <v>0.105</v>
      </c>
      <c r="E310" s="10">
        <v>18</v>
      </c>
      <c r="F310" s="10">
        <v>1.88</v>
      </c>
      <c r="G310" s="8" t="s">
        <v>13</v>
      </c>
      <c r="H310" s="7" t="s">
        <v>1889</v>
      </c>
    </row>
    <row r="311" spans="1:8" x14ac:dyDescent="0.25">
      <c r="A311" s="7" t="s">
        <v>1726</v>
      </c>
      <c r="B311" s="8" t="s">
        <v>1681</v>
      </c>
      <c r="C311" s="9">
        <v>1.246</v>
      </c>
      <c r="D311" s="9">
        <v>9.7000000000000003E-2</v>
      </c>
      <c r="E311" s="10">
        <v>18</v>
      </c>
      <c r="F311" s="10">
        <v>1.74</v>
      </c>
      <c r="G311" s="8" t="s">
        <v>13</v>
      </c>
      <c r="H311" s="7" t="s">
        <v>1889</v>
      </c>
    </row>
    <row r="312" spans="1:8" x14ac:dyDescent="0.25">
      <c r="A312" s="7" t="s">
        <v>1726</v>
      </c>
      <c r="B312" s="8" t="s">
        <v>1936</v>
      </c>
      <c r="C312" s="9">
        <v>2.2490000000000001</v>
      </c>
      <c r="D312" s="9">
        <v>8.6999999999999994E-2</v>
      </c>
      <c r="E312" s="10">
        <v>18</v>
      </c>
      <c r="F312" s="10">
        <v>1.57</v>
      </c>
      <c r="G312" s="8" t="s">
        <v>13</v>
      </c>
      <c r="H312" s="7" t="s">
        <v>1889</v>
      </c>
    </row>
    <row r="313" spans="1:8" x14ac:dyDescent="0.25">
      <c r="A313" s="7" t="s">
        <v>1726</v>
      </c>
      <c r="B313" s="8" t="s">
        <v>1960</v>
      </c>
      <c r="C313" s="9">
        <v>1.3540000000000001</v>
      </c>
      <c r="D313" s="9">
        <v>6.6000000000000003E-2</v>
      </c>
      <c r="E313" s="10">
        <v>18</v>
      </c>
      <c r="F313" s="10">
        <v>1.18</v>
      </c>
      <c r="G313" s="8" t="s">
        <v>13</v>
      </c>
      <c r="H313" s="7" t="s">
        <v>1889</v>
      </c>
    </row>
    <row r="314" spans="1:8" x14ac:dyDescent="0.25">
      <c r="A314" s="7" t="s">
        <v>1726</v>
      </c>
      <c r="B314" s="8" t="s">
        <v>1326</v>
      </c>
      <c r="C314" s="9">
        <v>1.2</v>
      </c>
      <c r="D314" s="9">
        <v>6.2E-2</v>
      </c>
      <c r="E314" s="10">
        <v>18</v>
      </c>
      <c r="F314" s="10">
        <v>1.1200000000000001</v>
      </c>
      <c r="G314" s="8" t="s">
        <v>13</v>
      </c>
      <c r="H314" s="7" t="s">
        <v>1889</v>
      </c>
    </row>
    <row r="315" spans="1:8" x14ac:dyDescent="0.25">
      <c r="A315" s="7" t="s">
        <v>1726</v>
      </c>
      <c r="B315" s="8" t="s">
        <v>1961</v>
      </c>
      <c r="C315" s="9">
        <v>0.30299999999999999</v>
      </c>
      <c r="D315" s="9">
        <v>5.7000000000000002E-2</v>
      </c>
      <c r="E315" s="10">
        <v>18</v>
      </c>
      <c r="F315" s="10">
        <v>1.03</v>
      </c>
      <c r="G315" s="8" t="s">
        <v>13</v>
      </c>
      <c r="H315" s="7" t="s">
        <v>1889</v>
      </c>
    </row>
    <row r="316" spans="1:8" x14ac:dyDescent="0.25">
      <c r="A316" s="7" t="s">
        <v>1726</v>
      </c>
      <c r="B316" s="8" t="s">
        <v>1962</v>
      </c>
      <c r="C316" s="9">
        <v>1.389</v>
      </c>
      <c r="D316" s="9">
        <v>4.8000000000000001E-2</v>
      </c>
      <c r="E316" s="10">
        <v>18</v>
      </c>
      <c r="F316" s="10">
        <v>0.86</v>
      </c>
      <c r="G316" s="8" t="s">
        <v>13</v>
      </c>
      <c r="H316" s="7" t="s">
        <v>1889</v>
      </c>
    </row>
    <row r="317" spans="1:8" x14ac:dyDescent="0.25">
      <c r="A317" s="7" t="s">
        <v>1726</v>
      </c>
      <c r="B317" s="8" t="s">
        <v>81</v>
      </c>
      <c r="C317" s="9">
        <v>1.4059999999999999</v>
      </c>
      <c r="D317" s="9">
        <v>4.3999999999999997E-2</v>
      </c>
      <c r="E317" s="10">
        <v>18</v>
      </c>
      <c r="F317" s="10">
        <v>0.78</v>
      </c>
      <c r="G317" s="8" t="s">
        <v>13</v>
      </c>
      <c r="H317" s="7" t="s">
        <v>1889</v>
      </c>
    </row>
    <row r="318" spans="1:8" x14ac:dyDescent="0.25">
      <c r="A318" s="7" t="s">
        <v>1726</v>
      </c>
      <c r="B318" s="8" t="s">
        <v>1792</v>
      </c>
      <c r="C318" s="9">
        <v>2.5459999999999998</v>
      </c>
      <c r="D318" s="9">
        <v>3.7999999999999999E-2</v>
      </c>
      <c r="E318" s="10">
        <v>18</v>
      </c>
      <c r="F318" s="10">
        <v>0.69</v>
      </c>
      <c r="G318" s="8" t="s">
        <v>13</v>
      </c>
      <c r="H318" s="7" t="s">
        <v>1889</v>
      </c>
    </row>
    <row r="319" spans="1:8" x14ac:dyDescent="0.25">
      <c r="A319" s="7" t="s">
        <v>1726</v>
      </c>
      <c r="B319" s="8" t="s">
        <v>1963</v>
      </c>
      <c r="C319" s="9">
        <v>2.0449999999999999</v>
      </c>
      <c r="D319" s="9">
        <v>3.4000000000000002E-2</v>
      </c>
      <c r="E319" s="10">
        <v>18</v>
      </c>
      <c r="F319" s="10">
        <v>0.61</v>
      </c>
      <c r="G319" s="8" t="s">
        <v>13</v>
      </c>
      <c r="H319" s="7" t="s">
        <v>1889</v>
      </c>
    </row>
    <row r="320" spans="1:8" x14ac:dyDescent="0.25">
      <c r="A320" s="7" t="s">
        <v>1726</v>
      </c>
      <c r="B320" s="8" t="s">
        <v>1947</v>
      </c>
      <c r="C320" s="9">
        <v>6.5460000000000003</v>
      </c>
      <c r="D320" s="9">
        <v>3.1E-2</v>
      </c>
      <c r="E320" s="10">
        <v>18</v>
      </c>
      <c r="F320" s="10">
        <v>0.56000000000000005</v>
      </c>
      <c r="G320" s="8" t="s">
        <v>13</v>
      </c>
      <c r="H320" s="7" t="s">
        <v>1889</v>
      </c>
    </row>
    <row r="321" spans="1:8" x14ac:dyDescent="0.25">
      <c r="A321" s="7" t="s">
        <v>1726</v>
      </c>
      <c r="B321" s="8" t="s">
        <v>1964</v>
      </c>
      <c r="C321" s="9">
        <v>2.0579999999999998</v>
      </c>
      <c r="D321" s="9">
        <v>2.8000000000000001E-2</v>
      </c>
      <c r="E321" s="10">
        <v>18</v>
      </c>
      <c r="F321" s="10">
        <v>0.5</v>
      </c>
      <c r="G321" s="8" t="s">
        <v>13</v>
      </c>
      <c r="H321" s="7" t="s">
        <v>1889</v>
      </c>
    </row>
    <row r="322" spans="1:8" x14ac:dyDescent="0.25">
      <c r="A322" s="7" t="s">
        <v>1726</v>
      </c>
      <c r="B322" s="8" t="s">
        <v>1965</v>
      </c>
      <c r="C322" s="9">
        <v>2.4209999999999998</v>
      </c>
      <c r="D322" s="9">
        <v>2.7E-2</v>
      </c>
      <c r="E322" s="10">
        <v>18</v>
      </c>
      <c r="F322" s="10">
        <v>0.48</v>
      </c>
      <c r="G322" s="8" t="s">
        <v>13</v>
      </c>
      <c r="H322" s="7" t="s">
        <v>1889</v>
      </c>
    </row>
    <row r="323" spans="1:8" x14ac:dyDescent="0.25">
      <c r="A323" s="7" t="s">
        <v>1726</v>
      </c>
      <c r="B323" s="8" t="s">
        <v>1826</v>
      </c>
      <c r="C323" s="9">
        <v>0.51200000000000001</v>
      </c>
      <c r="D323" s="9">
        <v>2.4E-2</v>
      </c>
      <c r="E323" s="10">
        <v>18</v>
      </c>
      <c r="F323" s="10">
        <v>0.43</v>
      </c>
      <c r="G323" s="8" t="s">
        <v>13</v>
      </c>
      <c r="H323" s="7" t="s">
        <v>1889</v>
      </c>
    </row>
    <row r="324" spans="1:8" x14ac:dyDescent="0.25">
      <c r="A324" s="7" t="s">
        <v>1726</v>
      </c>
      <c r="B324" s="8" t="s">
        <v>1873</v>
      </c>
      <c r="C324" s="9">
        <v>5.2190000000000003</v>
      </c>
      <c r="D324" s="9">
        <v>2.1999999999999999E-2</v>
      </c>
      <c r="E324" s="10">
        <v>18</v>
      </c>
      <c r="F324" s="10">
        <v>0.4</v>
      </c>
      <c r="G324" s="8" t="s">
        <v>13</v>
      </c>
      <c r="H324" s="7" t="s">
        <v>1889</v>
      </c>
    </row>
    <row r="325" spans="1:8" x14ac:dyDescent="0.25">
      <c r="A325" s="7" t="s">
        <v>1726</v>
      </c>
      <c r="B325" s="8" t="s">
        <v>1952</v>
      </c>
      <c r="C325" s="9">
        <v>3.7690000000000001</v>
      </c>
      <c r="D325" s="9">
        <v>0.02</v>
      </c>
      <c r="E325" s="10">
        <v>18</v>
      </c>
      <c r="F325" s="10">
        <v>0.37</v>
      </c>
      <c r="G325" s="8" t="s">
        <v>13</v>
      </c>
      <c r="H325" s="7" t="s">
        <v>1889</v>
      </c>
    </row>
    <row r="326" spans="1:8" x14ac:dyDescent="0.25">
      <c r="A326" s="7" t="s">
        <v>1726</v>
      </c>
      <c r="B326" s="8" t="s">
        <v>1891</v>
      </c>
      <c r="C326" s="9">
        <v>5.5510000000000002</v>
      </c>
      <c r="D326" s="9">
        <v>1.4E-2</v>
      </c>
      <c r="E326" s="10">
        <v>18</v>
      </c>
      <c r="F326" s="10">
        <v>0.25</v>
      </c>
      <c r="G326" s="8" t="s">
        <v>13</v>
      </c>
      <c r="H326" s="7" t="s">
        <v>1889</v>
      </c>
    </row>
    <row r="327" spans="1:8" x14ac:dyDescent="0.25">
      <c r="A327" s="7" t="s">
        <v>1726</v>
      </c>
      <c r="B327" s="8" t="s">
        <v>1966</v>
      </c>
      <c r="C327" s="9">
        <v>0.86699999999999999</v>
      </c>
      <c r="D327" s="9">
        <v>1.2999999999999999E-2</v>
      </c>
      <c r="E327" s="10">
        <v>18</v>
      </c>
      <c r="F327" s="10">
        <v>0.24</v>
      </c>
      <c r="G327" s="8" t="s">
        <v>13</v>
      </c>
      <c r="H327" s="7" t="s">
        <v>1889</v>
      </c>
    </row>
    <row r="328" spans="1:8" x14ac:dyDescent="0.25">
      <c r="A328" s="7" t="s">
        <v>1726</v>
      </c>
      <c r="B328" s="8" t="s">
        <v>1910</v>
      </c>
      <c r="C328" s="9">
        <v>1.31</v>
      </c>
      <c r="D328" s="9">
        <v>1.0999999999999999E-2</v>
      </c>
      <c r="E328" s="10">
        <v>18</v>
      </c>
      <c r="F328" s="10">
        <v>0.21</v>
      </c>
      <c r="G328" s="8" t="s">
        <v>13</v>
      </c>
      <c r="H328" s="7" t="s">
        <v>1889</v>
      </c>
    </row>
    <row r="329" spans="1:8" x14ac:dyDescent="0.25">
      <c r="A329" s="7" t="s">
        <v>1726</v>
      </c>
      <c r="B329" s="8" t="s">
        <v>1967</v>
      </c>
      <c r="C329" s="9">
        <v>0.54900000000000004</v>
      </c>
      <c r="D329" s="9">
        <v>0.01</v>
      </c>
      <c r="E329" s="10">
        <v>18</v>
      </c>
      <c r="F329" s="10">
        <v>0.18</v>
      </c>
      <c r="G329" s="8" t="s">
        <v>13</v>
      </c>
      <c r="H329" s="7" t="s">
        <v>1889</v>
      </c>
    </row>
    <row r="330" spans="1:8" x14ac:dyDescent="0.25">
      <c r="A330" s="7"/>
      <c r="B330" s="8"/>
      <c r="C330" s="11">
        <f>SUM(C209:C329)</f>
        <v>316.57</v>
      </c>
      <c r="D330" s="11">
        <f>SUM(D209:D329)</f>
        <v>112.98000000000009</v>
      </c>
      <c r="E330" s="10"/>
      <c r="F330" s="12">
        <f>D330*E329</f>
        <v>2033.6400000000017</v>
      </c>
      <c r="G330" s="8"/>
      <c r="H330" s="13" t="s">
        <v>176</v>
      </c>
    </row>
    <row r="331" spans="1:8" x14ac:dyDescent="0.25">
      <c r="A331" s="7" t="s">
        <v>1726</v>
      </c>
      <c r="B331" s="8" t="s">
        <v>1498</v>
      </c>
      <c r="C331" s="9">
        <v>1.677</v>
      </c>
      <c r="D331" s="9">
        <v>0.75900000000000001</v>
      </c>
      <c r="E331" s="10">
        <v>18</v>
      </c>
      <c r="F331" s="10">
        <v>13.67</v>
      </c>
      <c r="G331" s="8" t="s">
        <v>13</v>
      </c>
      <c r="H331" s="7" t="s">
        <v>1968</v>
      </c>
    </row>
    <row r="332" spans="1:8" x14ac:dyDescent="0.25">
      <c r="A332" s="7" t="s">
        <v>1726</v>
      </c>
      <c r="B332" s="8" t="s">
        <v>1969</v>
      </c>
      <c r="C332" s="9">
        <v>0.75</v>
      </c>
      <c r="D332" s="9">
        <v>0.55700000000000005</v>
      </c>
      <c r="E332" s="10">
        <v>18</v>
      </c>
      <c r="F332" s="10">
        <v>10.029999999999999</v>
      </c>
      <c r="G332" s="8" t="s">
        <v>13</v>
      </c>
      <c r="H332" s="7" t="s">
        <v>1968</v>
      </c>
    </row>
    <row r="333" spans="1:8" x14ac:dyDescent="0.25">
      <c r="A333" s="7" t="s">
        <v>1726</v>
      </c>
      <c r="B333" s="8" t="s">
        <v>1970</v>
      </c>
      <c r="C333" s="9">
        <v>0.621</v>
      </c>
      <c r="D333" s="9">
        <v>0.52500000000000002</v>
      </c>
      <c r="E333" s="10">
        <v>18</v>
      </c>
      <c r="F333" s="10">
        <v>9.4499999999999993</v>
      </c>
      <c r="G333" s="8" t="s">
        <v>13</v>
      </c>
      <c r="H333" s="7" t="s">
        <v>1968</v>
      </c>
    </row>
    <row r="334" spans="1:8" x14ac:dyDescent="0.25">
      <c r="A334" s="7" t="s">
        <v>1726</v>
      </c>
      <c r="B334" s="8" t="s">
        <v>1494</v>
      </c>
      <c r="C334" s="9">
        <v>0.46400000000000002</v>
      </c>
      <c r="D334" s="9">
        <v>0.46400000000000002</v>
      </c>
      <c r="E334" s="10">
        <v>18</v>
      </c>
      <c r="F334" s="10">
        <v>8.35</v>
      </c>
      <c r="G334" s="8" t="s">
        <v>13</v>
      </c>
      <c r="H334" s="7" t="s">
        <v>1968</v>
      </c>
    </row>
    <row r="335" spans="1:8" x14ac:dyDescent="0.25">
      <c r="A335" s="7"/>
      <c r="B335" s="8"/>
      <c r="C335" s="11">
        <f>SUM(C331:C334)</f>
        <v>3.512</v>
      </c>
      <c r="D335" s="11">
        <f>SUM(D331:D334)</f>
        <v>2.3050000000000002</v>
      </c>
      <c r="E335" s="10"/>
      <c r="F335" s="12">
        <f>D335*E334</f>
        <v>41.49</v>
      </c>
      <c r="G335" s="8"/>
      <c r="H335" s="13" t="s">
        <v>176</v>
      </c>
    </row>
    <row r="336" spans="1:8" x14ac:dyDescent="0.25">
      <c r="A336" s="7" t="s">
        <v>1726</v>
      </c>
      <c r="B336" s="8" t="s">
        <v>1971</v>
      </c>
      <c r="C336" s="9">
        <v>5.0839999999999996</v>
      </c>
      <c r="D336" s="9">
        <v>1.3280000000000001</v>
      </c>
      <c r="E336" s="10">
        <v>18</v>
      </c>
      <c r="F336" s="10">
        <v>23.91</v>
      </c>
      <c r="G336" s="8" t="s">
        <v>13</v>
      </c>
      <c r="H336" s="7" t="s">
        <v>1972</v>
      </c>
    </row>
    <row r="337" spans="1:8" x14ac:dyDescent="0.25">
      <c r="A337" s="7" t="s">
        <v>1726</v>
      </c>
      <c r="B337" s="8" t="s">
        <v>1784</v>
      </c>
      <c r="C337" s="9">
        <v>2.1739999999999999</v>
      </c>
      <c r="D337" s="9">
        <v>0.88800000000000001</v>
      </c>
      <c r="E337" s="10">
        <v>18</v>
      </c>
      <c r="F337" s="10">
        <v>15.99</v>
      </c>
      <c r="G337" s="8" t="s">
        <v>13</v>
      </c>
      <c r="H337" s="7" t="s">
        <v>1972</v>
      </c>
    </row>
    <row r="338" spans="1:8" x14ac:dyDescent="0.25">
      <c r="A338" s="7" t="s">
        <v>1726</v>
      </c>
      <c r="B338" s="8" t="s">
        <v>1973</v>
      </c>
      <c r="C338" s="9">
        <v>1.421</v>
      </c>
      <c r="D338" s="9">
        <v>0.72799999999999998</v>
      </c>
      <c r="E338" s="10">
        <v>18</v>
      </c>
      <c r="F338" s="10">
        <v>13.1</v>
      </c>
      <c r="G338" s="8" t="s">
        <v>13</v>
      </c>
      <c r="H338" s="7" t="s">
        <v>1972</v>
      </c>
    </row>
    <row r="339" spans="1:8" x14ac:dyDescent="0.25">
      <c r="A339" s="7" t="s">
        <v>1726</v>
      </c>
      <c r="B339" s="8" t="s">
        <v>1974</v>
      </c>
      <c r="C339" s="9">
        <v>1.464</v>
      </c>
      <c r="D339" s="9">
        <v>0.59399999999999997</v>
      </c>
      <c r="E339" s="10">
        <v>18</v>
      </c>
      <c r="F339" s="10">
        <v>10.69</v>
      </c>
      <c r="G339" s="8" t="s">
        <v>13</v>
      </c>
      <c r="H339" s="7" t="s">
        <v>1972</v>
      </c>
    </row>
    <row r="340" spans="1:8" x14ac:dyDescent="0.25">
      <c r="A340" s="7" t="s">
        <v>1726</v>
      </c>
      <c r="B340" s="8" t="s">
        <v>1975</v>
      </c>
      <c r="C340" s="9">
        <v>0.60699999999999998</v>
      </c>
      <c r="D340" s="9">
        <v>0.53600000000000003</v>
      </c>
      <c r="E340" s="10">
        <v>18</v>
      </c>
      <c r="F340" s="10">
        <v>9.65</v>
      </c>
      <c r="G340" s="8" t="s">
        <v>13</v>
      </c>
      <c r="H340" s="7" t="s">
        <v>1972</v>
      </c>
    </row>
    <row r="341" spans="1:8" x14ac:dyDescent="0.25">
      <c r="A341" s="7" t="s">
        <v>1726</v>
      </c>
      <c r="B341" s="8" t="s">
        <v>1317</v>
      </c>
      <c r="C341" s="9">
        <v>0.76700000000000002</v>
      </c>
      <c r="D341" s="9">
        <v>0.48899999999999999</v>
      </c>
      <c r="E341" s="10">
        <v>18</v>
      </c>
      <c r="F341" s="10">
        <v>8.8000000000000007</v>
      </c>
      <c r="G341" s="8" t="s">
        <v>13</v>
      </c>
      <c r="H341" s="7" t="s">
        <v>1972</v>
      </c>
    </row>
    <row r="342" spans="1:8" x14ac:dyDescent="0.25">
      <c r="A342" s="7" t="s">
        <v>1726</v>
      </c>
      <c r="B342" s="8" t="s">
        <v>1974</v>
      </c>
      <c r="C342" s="9">
        <v>1.464</v>
      </c>
      <c r="D342" s="9">
        <v>0.433</v>
      </c>
      <c r="E342" s="10">
        <v>18</v>
      </c>
      <c r="F342" s="10">
        <v>7.8</v>
      </c>
      <c r="G342" s="8" t="s">
        <v>13</v>
      </c>
      <c r="H342" s="7" t="s">
        <v>1972</v>
      </c>
    </row>
    <row r="343" spans="1:8" x14ac:dyDescent="0.25">
      <c r="A343" s="7" t="s">
        <v>1726</v>
      </c>
      <c r="B343" s="8" t="s">
        <v>1976</v>
      </c>
      <c r="C343" s="9">
        <v>1.42</v>
      </c>
      <c r="D343" s="9">
        <v>0.373</v>
      </c>
      <c r="E343" s="10">
        <v>18</v>
      </c>
      <c r="F343" s="10">
        <v>6.71</v>
      </c>
      <c r="G343" s="8" t="s">
        <v>13</v>
      </c>
      <c r="H343" s="7" t="s">
        <v>1972</v>
      </c>
    </row>
    <row r="344" spans="1:8" x14ac:dyDescent="0.25">
      <c r="A344" s="7" t="s">
        <v>1726</v>
      </c>
      <c r="B344" s="8" t="s">
        <v>1839</v>
      </c>
      <c r="C344" s="9">
        <v>15.925000000000001</v>
      </c>
      <c r="D344" s="9">
        <v>0.314</v>
      </c>
      <c r="E344" s="10">
        <v>18</v>
      </c>
      <c r="F344" s="10">
        <v>5.65</v>
      </c>
      <c r="G344" s="8" t="s">
        <v>13</v>
      </c>
      <c r="H344" s="7" t="s">
        <v>1972</v>
      </c>
    </row>
    <row r="345" spans="1:8" x14ac:dyDescent="0.25">
      <c r="A345" s="7" t="s">
        <v>1726</v>
      </c>
      <c r="B345" s="8" t="s">
        <v>1977</v>
      </c>
      <c r="C345" s="9">
        <v>4.1230000000000002</v>
      </c>
      <c r="D345" s="9">
        <v>0.26500000000000001</v>
      </c>
      <c r="E345" s="10">
        <v>18</v>
      </c>
      <c r="F345" s="10">
        <v>4.7699999999999996</v>
      </c>
      <c r="G345" s="8" t="s">
        <v>13</v>
      </c>
      <c r="H345" s="7" t="s">
        <v>1972</v>
      </c>
    </row>
    <row r="346" spans="1:8" x14ac:dyDescent="0.25">
      <c r="A346" s="7" t="s">
        <v>1726</v>
      </c>
      <c r="B346" s="8" t="s">
        <v>1531</v>
      </c>
      <c r="C346" s="9">
        <v>0.72099999999999997</v>
      </c>
      <c r="D346" s="9">
        <v>0.23300000000000001</v>
      </c>
      <c r="E346" s="10">
        <v>18</v>
      </c>
      <c r="F346" s="10">
        <v>4.1900000000000004</v>
      </c>
      <c r="G346" s="8" t="s">
        <v>13</v>
      </c>
      <c r="H346" s="7" t="s">
        <v>1972</v>
      </c>
    </row>
    <row r="347" spans="1:8" x14ac:dyDescent="0.25">
      <c r="A347" s="7" t="s">
        <v>1726</v>
      </c>
      <c r="B347" s="8" t="s">
        <v>1978</v>
      </c>
      <c r="C347" s="9">
        <v>0.63500000000000001</v>
      </c>
      <c r="D347" s="9">
        <v>0.21199999999999999</v>
      </c>
      <c r="E347" s="10">
        <v>18</v>
      </c>
      <c r="F347" s="10">
        <v>3.82</v>
      </c>
      <c r="G347" s="8" t="s">
        <v>13</v>
      </c>
      <c r="H347" s="7" t="s">
        <v>1972</v>
      </c>
    </row>
    <row r="348" spans="1:8" x14ac:dyDescent="0.25">
      <c r="A348" s="7" t="s">
        <v>1726</v>
      </c>
      <c r="B348" s="8" t="s">
        <v>1979</v>
      </c>
      <c r="C348" s="9">
        <v>9.4420000000000002</v>
      </c>
      <c r="D348" s="9">
        <v>0.156</v>
      </c>
      <c r="E348" s="10">
        <v>18</v>
      </c>
      <c r="F348" s="10">
        <v>2.81</v>
      </c>
      <c r="G348" s="8" t="s">
        <v>13</v>
      </c>
      <c r="H348" s="7" t="s">
        <v>1972</v>
      </c>
    </row>
    <row r="349" spans="1:8" x14ac:dyDescent="0.25">
      <c r="A349" s="7" t="s">
        <v>1726</v>
      </c>
      <c r="B349" s="8" t="s">
        <v>1980</v>
      </c>
      <c r="C349" s="9">
        <v>1.19</v>
      </c>
      <c r="D349" s="9">
        <v>8.6999999999999994E-2</v>
      </c>
      <c r="E349" s="10">
        <v>18</v>
      </c>
      <c r="F349" s="10">
        <v>1.57</v>
      </c>
      <c r="G349" s="8" t="s">
        <v>13</v>
      </c>
      <c r="H349" s="7" t="s">
        <v>1972</v>
      </c>
    </row>
    <row r="350" spans="1:8" x14ac:dyDescent="0.25">
      <c r="A350" s="7" t="s">
        <v>1726</v>
      </c>
      <c r="B350" s="8" t="s">
        <v>1839</v>
      </c>
      <c r="C350" s="9">
        <v>15.925000000000001</v>
      </c>
      <c r="D350" s="9">
        <v>7.2999999999999995E-2</v>
      </c>
      <c r="E350" s="10">
        <v>18</v>
      </c>
      <c r="F350" s="10">
        <v>1.31</v>
      </c>
      <c r="G350" s="8" t="s">
        <v>13</v>
      </c>
      <c r="H350" s="7" t="s">
        <v>1972</v>
      </c>
    </row>
    <row r="351" spans="1:8" x14ac:dyDescent="0.25">
      <c r="A351" s="7" t="s">
        <v>1726</v>
      </c>
      <c r="B351" s="8" t="s">
        <v>1981</v>
      </c>
      <c r="C351" s="9">
        <v>1.7210000000000001</v>
      </c>
      <c r="D351" s="9">
        <v>4.2000000000000003E-2</v>
      </c>
      <c r="E351" s="10">
        <v>18</v>
      </c>
      <c r="F351" s="10">
        <v>0.75</v>
      </c>
      <c r="G351" s="8" t="s">
        <v>13</v>
      </c>
      <c r="H351" s="7" t="s">
        <v>1972</v>
      </c>
    </row>
    <row r="352" spans="1:8" x14ac:dyDescent="0.25">
      <c r="A352" s="7"/>
      <c r="B352" s="8"/>
      <c r="C352" s="11">
        <f>SUM(C336:C351)</f>
        <v>64.082999999999998</v>
      </c>
      <c r="D352" s="11">
        <f>SUM(D336:D351)</f>
        <v>6.7509999999999986</v>
      </c>
      <c r="E352" s="10"/>
      <c r="F352" s="12">
        <f>D352*E351</f>
        <v>121.51799999999997</v>
      </c>
      <c r="G352" s="8"/>
      <c r="H352" s="13" t="s">
        <v>176</v>
      </c>
    </row>
    <row r="353" spans="1:8" x14ac:dyDescent="0.25">
      <c r="A353" s="7" t="s">
        <v>1726</v>
      </c>
      <c r="B353" s="8" t="s">
        <v>1982</v>
      </c>
      <c r="C353" s="9">
        <v>6.2809999999999997</v>
      </c>
      <c r="D353" s="9">
        <v>1.6120000000000001</v>
      </c>
      <c r="E353" s="10">
        <v>18</v>
      </c>
      <c r="F353" s="10">
        <v>29.01</v>
      </c>
      <c r="G353" s="8" t="s">
        <v>13</v>
      </c>
      <c r="H353" s="7" t="s">
        <v>1983</v>
      </c>
    </row>
    <row r="354" spans="1:8" x14ac:dyDescent="0.25">
      <c r="A354" s="7" t="s">
        <v>1726</v>
      </c>
      <c r="B354" s="8" t="s">
        <v>1984</v>
      </c>
      <c r="C354" s="9">
        <v>2.9729999999999999</v>
      </c>
      <c r="D354" s="9">
        <v>0.625</v>
      </c>
      <c r="E354" s="10">
        <v>18</v>
      </c>
      <c r="F354" s="10">
        <v>11.26</v>
      </c>
      <c r="G354" s="8" t="s">
        <v>13</v>
      </c>
      <c r="H354" s="7" t="s">
        <v>1983</v>
      </c>
    </row>
    <row r="355" spans="1:8" x14ac:dyDescent="0.25">
      <c r="A355" s="7" t="s">
        <v>1726</v>
      </c>
      <c r="B355" s="8" t="s">
        <v>1741</v>
      </c>
      <c r="C355" s="9">
        <v>2.12</v>
      </c>
      <c r="D355" s="9">
        <v>0.621</v>
      </c>
      <c r="E355" s="10">
        <v>18</v>
      </c>
      <c r="F355" s="10">
        <v>11.18</v>
      </c>
      <c r="G355" s="8" t="s">
        <v>13</v>
      </c>
      <c r="H355" s="7" t="s">
        <v>1983</v>
      </c>
    </row>
    <row r="356" spans="1:8" x14ac:dyDescent="0.25">
      <c r="A356" s="7" t="s">
        <v>1726</v>
      </c>
      <c r="B356" s="8" t="s">
        <v>1938</v>
      </c>
      <c r="C356" s="9">
        <v>5.048</v>
      </c>
      <c r="D356" s="9">
        <v>0.54800000000000004</v>
      </c>
      <c r="E356" s="10">
        <v>18</v>
      </c>
      <c r="F356" s="10">
        <v>9.86</v>
      </c>
      <c r="G356" s="8" t="s">
        <v>13</v>
      </c>
      <c r="H356" s="7" t="s">
        <v>1983</v>
      </c>
    </row>
    <row r="357" spans="1:8" x14ac:dyDescent="0.25">
      <c r="A357" s="7" t="s">
        <v>1726</v>
      </c>
      <c r="B357" s="8" t="s">
        <v>1874</v>
      </c>
      <c r="C357" s="9">
        <v>0.63200000000000001</v>
      </c>
      <c r="D357" s="9">
        <v>0.54300000000000004</v>
      </c>
      <c r="E357" s="10">
        <v>18</v>
      </c>
      <c r="F357" s="10">
        <v>9.77</v>
      </c>
      <c r="G357" s="8" t="s">
        <v>13</v>
      </c>
      <c r="H357" s="7" t="s">
        <v>1983</v>
      </c>
    </row>
    <row r="358" spans="1:8" x14ac:dyDescent="0.25">
      <c r="A358" s="7" t="s">
        <v>1726</v>
      </c>
      <c r="B358" s="8" t="s">
        <v>1985</v>
      </c>
      <c r="C358" s="9">
        <v>0.32300000000000001</v>
      </c>
      <c r="D358" s="9">
        <v>0.19900000000000001</v>
      </c>
      <c r="E358" s="10">
        <v>18</v>
      </c>
      <c r="F358" s="10">
        <v>3.59</v>
      </c>
      <c r="G358" s="8" t="s">
        <v>13</v>
      </c>
      <c r="H358" s="7" t="s">
        <v>1983</v>
      </c>
    </row>
    <row r="359" spans="1:8" x14ac:dyDescent="0.25">
      <c r="A359" s="14"/>
      <c r="B359" s="8"/>
      <c r="C359" s="11">
        <f>SUM(C353:C358)</f>
        <v>17.376999999999999</v>
      </c>
      <c r="D359" s="11">
        <f>SUM(D353:D358)</f>
        <v>4.1480000000000006</v>
      </c>
      <c r="E359" s="12"/>
      <c r="F359" s="12">
        <f>D359*E358</f>
        <v>74.664000000000016</v>
      </c>
      <c r="G359" s="8"/>
      <c r="H359" s="13" t="s">
        <v>176</v>
      </c>
    </row>
    <row r="360" spans="1:8" x14ac:dyDescent="0.25">
      <c r="A360" s="14"/>
      <c r="B360" s="8"/>
      <c r="C360" s="11">
        <f>C359+C352+C335+C330+C208+C195+C38+C36+C27+C12+C10</f>
        <v>941.68499999999995</v>
      </c>
      <c r="D360" s="11">
        <f>D359+D352+D335+D330+D208+D195+D38+D36+D27+D12+D10</f>
        <v>279.72199999999998</v>
      </c>
      <c r="E360" s="12"/>
      <c r="F360" s="12">
        <f>F359+F352+F335+F330+F208+F195+F38+F36+F27+F12+F10</f>
        <v>5034.9960000000019</v>
      </c>
      <c r="G360" s="8"/>
      <c r="H360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2"/>
  <sheetViews>
    <sheetView workbookViewId="0">
      <selection activeCell="H5" sqref="H5"/>
    </sheetView>
  </sheetViews>
  <sheetFormatPr defaultRowHeight="15.75" x14ac:dyDescent="0.25"/>
  <cols>
    <col min="1" max="1" width="46.5703125" style="1" customWidth="1"/>
    <col min="2" max="2" width="13.7109375" style="16" customWidth="1"/>
    <col min="3" max="3" width="14.42578125" style="16" customWidth="1"/>
    <col min="4" max="4" width="13.5703125" style="16" customWidth="1"/>
    <col min="5" max="5" width="13.5703125" style="20" customWidth="1"/>
    <col min="6" max="6" width="16.140625" style="16" customWidth="1"/>
    <col min="7" max="7" width="14.42578125" style="16" customWidth="1"/>
    <col min="8" max="8" width="37.7109375" style="1" customWidth="1"/>
    <col min="9" max="16384" width="9.140625" style="1"/>
  </cols>
  <sheetData>
    <row r="2" spans="1:9" x14ac:dyDescent="0.25">
      <c r="A2" s="26" t="s">
        <v>1986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1987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1988</v>
      </c>
      <c r="C8" s="9">
        <v>3.9809999999999999</v>
      </c>
      <c r="D8" s="9">
        <v>1.022</v>
      </c>
      <c r="E8" s="10">
        <v>19</v>
      </c>
      <c r="F8" s="10">
        <v>19.420000000000002</v>
      </c>
      <c r="G8" s="8" t="s">
        <v>13</v>
      </c>
      <c r="H8" s="7" t="s">
        <v>1989</v>
      </c>
    </row>
    <row r="9" spans="1:9" x14ac:dyDescent="0.25">
      <c r="A9" s="7" t="s">
        <v>226</v>
      </c>
      <c r="B9" s="8" t="s">
        <v>1990</v>
      </c>
      <c r="C9" s="9">
        <v>0.42899999999999999</v>
      </c>
      <c r="D9" s="9">
        <v>0.42899999999999999</v>
      </c>
      <c r="E9" s="10">
        <v>19</v>
      </c>
      <c r="F9" s="10">
        <v>8.15</v>
      </c>
      <c r="G9" s="8" t="s">
        <v>13</v>
      </c>
      <c r="H9" s="7" t="s">
        <v>1989</v>
      </c>
    </row>
    <row r="10" spans="1:9" x14ac:dyDescent="0.25">
      <c r="A10" s="7" t="s">
        <v>226</v>
      </c>
      <c r="B10" s="8" t="s">
        <v>1991</v>
      </c>
      <c r="C10" s="9">
        <v>0.26300000000000001</v>
      </c>
      <c r="D10" s="9">
        <v>0.24399999999999999</v>
      </c>
      <c r="E10" s="10">
        <v>19</v>
      </c>
      <c r="F10" s="10">
        <v>4.6399999999999997</v>
      </c>
      <c r="G10" s="8" t="s">
        <v>13</v>
      </c>
      <c r="H10" s="7" t="s">
        <v>1989</v>
      </c>
    </row>
    <row r="11" spans="1:9" x14ac:dyDescent="0.25">
      <c r="A11" s="7" t="s">
        <v>226</v>
      </c>
      <c r="B11" s="8" t="s">
        <v>1988</v>
      </c>
      <c r="C11" s="9">
        <v>3.9809999999999999</v>
      </c>
      <c r="D11" s="9">
        <v>5.0999999999999997E-2</v>
      </c>
      <c r="E11" s="10">
        <v>19</v>
      </c>
      <c r="F11" s="10">
        <v>0.96</v>
      </c>
      <c r="G11" s="8" t="s">
        <v>13</v>
      </c>
      <c r="H11" s="7" t="s">
        <v>1989</v>
      </c>
    </row>
    <row r="12" spans="1:9" x14ac:dyDescent="0.25">
      <c r="A12" s="7"/>
      <c r="B12" s="8"/>
      <c r="C12" s="11">
        <f>SUM(C8:C11)</f>
        <v>8.6539999999999999</v>
      </c>
      <c r="D12" s="11">
        <f>SUM(D8:D11)</f>
        <v>1.746</v>
      </c>
      <c r="E12" s="12"/>
      <c r="F12" s="12">
        <f>D12*E11</f>
        <v>33.173999999999999</v>
      </c>
      <c r="G12" s="8"/>
      <c r="H12" s="13" t="s">
        <v>176</v>
      </c>
    </row>
    <row r="13" spans="1:9" x14ac:dyDescent="0.25">
      <c r="A13" s="7" t="s">
        <v>226</v>
      </c>
      <c r="B13" s="8" t="s">
        <v>1992</v>
      </c>
      <c r="C13" s="9">
        <v>3.46</v>
      </c>
      <c r="D13" s="9">
        <v>2.2000000000000002</v>
      </c>
      <c r="E13" s="10">
        <v>19</v>
      </c>
      <c r="F13" s="10">
        <v>41.8</v>
      </c>
      <c r="G13" s="8" t="s">
        <v>13</v>
      </c>
      <c r="H13" s="7" t="s">
        <v>381</v>
      </c>
    </row>
    <row r="14" spans="1:9" x14ac:dyDescent="0.25">
      <c r="A14" s="7" t="s">
        <v>226</v>
      </c>
      <c r="B14" s="8" t="s">
        <v>1993</v>
      </c>
      <c r="C14" s="9">
        <v>3.8759999999999999</v>
      </c>
      <c r="D14" s="9">
        <v>2.169</v>
      </c>
      <c r="E14" s="10">
        <v>19</v>
      </c>
      <c r="F14" s="10">
        <v>41.21</v>
      </c>
      <c r="G14" s="8" t="s">
        <v>13</v>
      </c>
      <c r="H14" s="7" t="s">
        <v>381</v>
      </c>
    </row>
    <row r="15" spans="1:9" x14ac:dyDescent="0.25">
      <c r="A15" s="7" t="s">
        <v>226</v>
      </c>
      <c r="B15" s="8" t="s">
        <v>1994</v>
      </c>
      <c r="C15" s="9">
        <v>3.508</v>
      </c>
      <c r="D15" s="9">
        <v>1.3380000000000001</v>
      </c>
      <c r="E15" s="10">
        <v>19</v>
      </c>
      <c r="F15" s="10">
        <v>25.42</v>
      </c>
      <c r="G15" s="8" t="s">
        <v>13</v>
      </c>
      <c r="H15" s="7" t="s">
        <v>381</v>
      </c>
    </row>
    <row r="16" spans="1:9" x14ac:dyDescent="0.25">
      <c r="A16" s="7" t="s">
        <v>226</v>
      </c>
      <c r="B16" s="8" t="s">
        <v>1995</v>
      </c>
      <c r="C16" s="9">
        <v>1.0669999999999999</v>
      </c>
      <c r="D16" s="9">
        <v>0.97599999999999998</v>
      </c>
      <c r="E16" s="10">
        <v>19</v>
      </c>
      <c r="F16" s="10">
        <v>18.55</v>
      </c>
      <c r="G16" s="8" t="s">
        <v>13</v>
      </c>
      <c r="H16" s="7" t="s">
        <v>381</v>
      </c>
    </row>
    <row r="17" spans="1:8" x14ac:dyDescent="0.25">
      <c r="A17" s="7" t="s">
        <v>226</v>
      </c>
      <c r="B17" s="8" t="s">
        <v>1996</v>
      </c>
      <c r="C17" s="9">
        <v>3.7749999999999999</v>
      </c>
      <c r="D17" s="9">
        <v>0.86499999999999999</v>
      </c>
      <c r="E17" s="10">
        <v>19</v>
      </c>
      <c r="F17" s="10">
        <v>16.440000000000001</v>
      </c>
      <c r="G17" s="8" t="s">
        <v>13</v>
      </c>
      <c r="H17" s="7" t="s">
        <v>381</v>
      </c>
    </row>
    <row r="18" spans="1:8" x14ac:dyDescent="0.25">
      <c r="A18" s="7" t="s">
        <v>226</v>
      </c>
      <c r="B18" s="8" t="s">
        <v>1997</v>
      </c>
      <c r="C18" s="9">
        <v>8.5299999999999994</v>
      </c>
      <c r="D18" s="9">
        <v>0.82599999999999996</v>
      </c>
      <c r="E18" s="10">
        <v>19</v>
      </c>
      <c r="F18" s="10">
        <v>15.69</v>
      </c>
      <c r="G18" s="8" t="s">
        <v>13</v>
      </c>
      <c r="H18" s="7" t="s">
        <v>381</v>
      </c>
    </row>
    <row r="19" spans="1:8" x14ac:dyDescent="0.25">
      <c r="A19" s="7" t="s">
        <v>226</v>
      </c>
      <c r="B19" s="8" t="s">
        <v>1998</v>
      </c>
      <c r="C19" s="9">
        <v>8.3379999999999992</v>
      </c>
      <c r="D19" s="9">
        <v>0.75700000000000001</v>
      </c>
      <c r="E19" s="10">
        <v>19</v>
      </c>
      <c r="F19" s="10">
        <v>14.39</v>
      </c>
      <c r="G19" s="8" t="s">
        <v>13</v>
      </c>
      <c r="H19" s="7" t="s">
        <v>381</v>
      </c>
    </row>
    <row r="20" spans="1:8" x14ac:dyDescent="0.25">
      <c r="A20" s="7" t="s">
        <v>226</v>
      </c>
      <c r="B20" s="8" t="s">
        <v>1999</v>
      </c>
      <c r="C20" s="9">
        <v>0.73199999999999998</v>
      </c>
      <c r="D20" s="9">
        <v>0.73199999999999998</v>
      </c>
      <c r="E20" s="10">
        <v>19</v>
      </c>
      <c r="F20" s="10">
        <v>13.91</v>
      </c>
      <c r="G20" s="8" t="s">
        <v>13</v>
      </c>
      <c r="H20" s="7" t="s">
        <v>381</v>
      </c>
    </row>
    <row r="21" spans="1:8" x14ac:dyDescent="0.25">
      <c r="A21" s="7" t="s">
        <v>226</v>
      </c>
      <c r="B21" s="8" t="s">
        <v>2000</v>
      </c>
      <c r="C21" s="9">
        <v>0.51700000000000002</v>
      </c>
      <c r="D21" s="9">
        <v>0.49199999999999999</v>
      </c>
      <c r="E21" s="10">
        <v>19</v>
      </c>
      <c r="F21" s="10">
        <v>9.34</v>
      </c>
      <c r="G21" s="8" t="s">
        <v>13</v>
      </c>
      <c r="H21" s="7" t="s">
        <v>381</v>
      </c>
    </row>
    <row r="22" spans="1:8" x14ac:dyDescent="0.25">
      <c r="A22" s="7" t="s">
        <v>226</v>
      </c>
      <c r="B22" s="8" t="s">
        <v>2001</v>
      </c>
      <c r="C22" s="9">
        <v>0.65</v>
      </c>
      <c r="D22" s="9">
        <v>0.45700000000000002</v>
      </c>
      <c r="E22" s="10">
        <v>19</v>
      </c>
      <c r="F22" s="10">
        <v>8.68</v>
      </c>
      <c r="G22" s="8" t="s">
        <v>13</v>
      </c>
      <c r="H22" s="7" t="s">
        <v>381</v>
      </c>
    </row>
    <row r="23" spans="1:8" x14ac:dyDescent="0.25">
      <c r="A23" s="7" t="s">
        <v>226</v>
      </c>
      <c r="B23" s="8" t="s">
        <v>2002</v>
      </c>
      <c r="C23" s="9">
        <v>0.45300000000000001</v>
      </c>
      <c r="D23" s="9">
        <v>0.44400000000000001</v>
      </c>
      <c r="E23" s="10">
        <v>19</v>
      </c>
      <c r="F23" s="10">
        <v>8.43</v>
      </c>
      <c r="G23" s="8" t="s">
        <v>13</v>
      </c>
      <c r="H23" s="7" t="s">
        <v>381</v>
      </c>
    </row>
    <row r="24" spans="1:8" x14ac:dyDescent="0.25">
      <c r="A24" s="7" t="s">
        <v>226</v>
      </c>
      <c r="B24" s="8" t="s">
        <v>2003</v>
      </c>
      <c r="C24" s="9">
        <v>0.76</v>
      </c>
      <c r="D24" s="9">
        <v>0.41699999999999998</v>
      </c>
      <c r="E24" s="10">
        <v>19</v>
      </c>
      <c r="F24" s="10">
        <v>7.93</v>
      </c>
      <c r="G24" s="8" t="s">
        <v>13</v>
      </c>
      <c r="H24" s="7" t="s">
        <v>381</v>
      </c>
    </row>
    <row r="25" spans="1:8" x14ac:dyDescent="0.25">
      <c r="A25" s="7" t="s">
        <v>226</v>
      </c>
      <c r="B25" s="8" t="s">
        <v>2004</v>
      </c>
      <c r="C25" s="9">
        <v>0.35299999999999998</v>
      </c>
      <c r="D25" s="9">
        <v>0.35299999999999998</v>
      </c>
      <c r="E25" s="10">
        <v>19</v>
      </c>
      <c r="F25" s="10">
        <v>6.7</v>
      </c>
      <c r="G25" s="8" t="s">
        <v>13</v>
      </c>
      <c r="H25" s="7" t="s">
        <v>381</v>
      </c>
    </row>
    <row r="26" spans="1:8" x14ac:dyDescent="0.25">
      <c r="A26" s="7" t="s">
        <v>226</v>
      </c>
      <c r="B26" s="8" t="s">
        <v>2005</v>
      </c>
      <c r="C26" s="9">
        <v>0.78700000000000003</v>
      </c>
      <c r="D26" s="9">
        <v>0.318</v>
      </c>
      <c r="E26" s="10">
        <v>19</v>
      </c>
      <c r="F26" s="10">
        <v>6.04</v>
      </c>
      <c r="G26" s="8" t="s">
        <v>13</v>
      </c>
      <c r="H26" s="7" t="s">
        <v>381</v>
      </c>
    </row>
    <row r="27" spans="1:8" x14ac:dyDescent="0.25">
      <c r="A27" s="7" t="s">
        <v>226</v>
      </c>
      <c r="B27" s="8" t="s">
        <v>2006</v>
      </c>
      <c r="C27" s="9">
        <v>3.137</v>
      </c>
      <c r="D27" s="9">
        <v>0.29299999999999998</v>
      </c>
      <c r="E27" s="10">
        <v>19</v>
      </c>
      <c r="F27" s="10">
        <v>5.56</v>
      </c>
      <c r="G27" s="8" t="s">
        <v>13</v>
      </c>
      <c r="H27" s="7" t="s">
        <v>381</v>
      </c>
    </row>
    <row r="28" spans="1:8" x14ac:dyDescent="0.25">
      <c r="A28" s="7" t="s">
        <v>226</v>
      </c>
      <c r="B28" s="8" t="s">
        <v>2007</v>
      </c>
      <c r="C28" s="9">
        <v>1.391</v>
      </c>
      <c r="D28" s="9">
        <v>0.26700000000000002</v>
      </c>
      <c r="E28" s="10">
        <v>19</v>
      </c>
      <c r="F28" s="10">
        <v>5.08</v>
      </c>
      <c r="G28" s="8" t="s">
        <v>13</v>
      </c>
      <c r="H28" s="7" t="s">
        <v>381</v>
      </c>
    </row>
    <row r="29" spans="1:8" x14ac:dyDescent="0.25">
      <c r="A29" s="7" t="s">
        <v>226</v>
      </c>
      <c r="B29" s="8" t="s">
        <v>2008</v>
      </c>
      <c r="C29" s="9">
        <v>0.245</v>
      </c>
      <c r="D29" s="9">
        <v>0.245</v>
      </c>
      <c r="E29" s="10">
        <v>19</v>
      </c>
      <c r="F29" s="10">
        <v>4.66</v>
      </c>
      <c r="G29" s="8" t="s">
        <v>13</v>
      </c>
      <c r="H29" s="7" t="s">
        <v>381</v>
      </c>
    </row>
    <row r="30" spans="1:8" x14ac:dyDescent="0.25">
      <c r="A30" s="7" t="s">
        <v>226</v>
      </c>
      <c r="B30" s="8" t="s">
        <v>2009</v>
      </c>
      <c r="C30" s="9">
        <v>5.4640000000000004</v>
      </c>
      <c r="D30" s="9">
        <v>0.23699999999999999</v>
      </c>
      <c r="E30" s="10">
        <v>19</v>
      </c>
      <c r="F30" s="10">
        <v>4.5</v>
      </c>
      <c r="G30" s="8" t="s">
        <v>13</v>
      </c>
      <c r="H30" s="7" t="s">
        <v>381</v>
      </c>
    </row>
    <row r="31" spans="1:8" x14ac:dyDescent="0.25">
      <c r="A31" s="7" t="s">
        <v>226</v>
      </c>
      <c r="B31" s="8" t="s">
        <v>2010</v>
      </c>
      <c r="C31" s="9">
        <v>0.23100000000000001</v>
      </c>
      <c r="D31" s="9">
        <v>0.23100000000000001</v>
      </c>
      <c r="E31" s="10">
        <v>19</v>
      </c>
      <c r="F31" s="10">
        <v>4.3899999999999997</v>
      </c>
      <c r="G31" s="8" t="s">
        <v>13</v>
      </c>
      <c r="H31" s="7" t="s">
        <v>381</v>
      </c>
    </row>
    <row r="32" spans="1:8" x14ac:dyDescent="0.25">
      <c r="A32" s="7" t="s">
        <v>226</v>
      </c>
      <c r="B32" s="8" t="s">
        <v>2011</v>
      </c>
      <c r="C32" s="9">
        <v>11.882</v>
      </c>
      <c r="D32" s="9">
        <v>0.22900000000000001</v>
      </c>
      <c r="E32" s="10">
        <v>19</v>
      </c>
      <c r="F32" s="10">
        <v>4.3600000000000003</v>
      </c>
      <c r="G32" s="8" t="s">
        <v>13</v>
      </c>
      <c r="H32" s="7" t="s">
        <v>381</v>
      </c>
    </row>
    <row r="33" spans="1:8" x14ac:dyDescent="0.25">
      <c r="A33" s="7" t="s">
        <v>226</v>
      </c>
      <c r="B33" s="8" t="s">
        <v>2012</v>
      </c>
      <c r="C33" s="9">
        <v>0.54500000000000004</v>
      </c>
      <c r="D33" s="9">
        <v>0.22900000000000001</v>
      </c>
      <c r="E33" s="10">
        <v>19</v>
      </c>
      <c r="F33" s="10">
        <v>4.3499999999999996</v>
      </c>
      <c r="G33" s="8" t="s">
        <v>13</v>
      </c>
      <c r="H33" s="7" t="s">
        <v>381</v>
      </c>
    </row>
    <row r="34" spans="1:8" x14ac:dyDescent="0.25">
      <c r="A34" s="7" t="s">
        <v>226</v>
      </c>
      <c r="B34" s="8" t="s">
        <v>2013</v>
      </c>
      <c r="C34" s="9">
        <v>4.8920000000000003</v>
      </c>
      <c r="D34" s="9">
        <v>0.20699999999999999</v>
      </c>
      <c r="E34" s="10">
        <v>19</v>
      </c>
      <c r="F34" s="10">
        <v>3.93</v>
      </c>
      <c r="G34" s="8" t="s">
        <v>13</v>
      </c>
      <c r="H34" s="7" t="s">
        <v>381</v>
      </c>
    </row>
    <row r="35" spans="1:8" x14ac:dyDescent="0.25">
      <c r="A35" s="7" t="s">
        <v>226</v>
      </c>
      <c r="B35" s="8" t="s">
        <v>2014</v>
      </c>
      <c r="C35" s="9">
        <v>6.79</v>
      </c>
      <c r="D35" s="9">
        <v>0.185</v>
      </c>
      <c r="E35" s="10">
        <v>19</v>
      </c>
      <c r="F35" s="10">
        <v>3.52</v>
      </c>
      <c r="G35" s="8" t="s">
        <v>13</v>
      </c>
      <c r="H35" s="7" t="s">
        <v>381</v>
      </c>
    </row>
    <row r="36" spans="1:8" x14ac:dyDescent="0.25">
      <c r="A36" s="7" t="s">
        <v>226</v>
      </c>
      <c r="B36" s="8" t="s">
        <v>2015</v>
      </c>
      <c r="C36" s="9">
        <v>0.28000000000000003</v>
      </c>
      <c r="D36" s="9">
        <v>0.16400000000000001</v>
      </c>
      <c r="E36" s="10">
        <v>19</v>
      </c>
      <c r="F36" s="10">
        <v>3.11</v>
      </c>
      <c r="G36" s="8" t="s">
        <v>13</v>
      </c>
      <c r="H36" s="7" t="s">
        <v>381</v>
      </c>
    </row>
    <row r="37" spans="1:8" x14ac:dyDescent="0.25">
      <c r="A37" s="7" t="s">
        <v>226</v>
      </c>
      <c r="B37" s="8" t="s">
        <v>2016</v>
      </c>
      <c r="C37" s="9">
        <v>2.1920000000000002</v>
      </c>
      <c r="D37" s="9">
        <v>0.153</v>
      </c>
      <c r="E37" s="10">
        <v>19</v>
      </c>
      <c r="F37" s="10">
        <v>2.9</v>
      </c>
      <c r="G37" s="8" t="s">
        <v>13</v>
      </c>
      <c r="H37" s="7" t="s">
        <v>381</v>
      </c>
    </row>
    <row r="38" spans="1:8" x14ac:dyDescent="0.25">
      <c r="A38" s="7" t="s">
        <v>226</v>
      </c>
      <c r="B38" s="8" t="s">
        <v>2017</v>
      </c>
      <c r="C38" s="9">
        <v>0.151</v>
      </c>
      <c r="D38" s="9">
        <v>0.15</v>
      </c>
      <c r="E38" s="10">
        <v>19</v>
      </c>
      <c r="F38" s="10">
        <v>2.85</v>
      </c>
      <c r="G38" s="8" t="s">
        <v>13</v>
      </c>
      <c r="H38" s="7" t="s">
        <v>381</v>
      </c>
    </row>
    <row r="39" spans="1:8" x14ac:dyDescent="0.25">
      <c r="A39" s="7" t="s">
        <v>226</v>
      </c>
      <c r="B39" s="8" t="s">
        <v>2018</v>
      </c>
      <c r="C39" s="9">
        <v>0.248</v>
      </c>
      <c r="D39" s="9">
        <v>0.112</v>
      </c>
      <c r="E39" s="10">
        <v>19</v>
      </c>
      <c r="F39" s="10">
        <v>2.13</v>
      </c>
      <c r="G39" s="8" t="s">
        <v>13</v>
      </c>
      <c r="H39" s="7" t="s">
        <v>381</v>
      </c>
    </row>
    <row r="40" spans="1:8" x14ac:dyDescent="0.25">
      <c r="A40" s="7" t="s">
        <v>226</v>
      </c>
      <c r="B40" s="8" t="s">
        <v>2019</v>
      </c>
      <c r="C40" s="9">
        <v>0.92400000000000004</v>
      </c>
      <c r="D40" s="9">
        <v>0.107</v>
      </c>
      <c r="E40" s="10">
        <v>19</v>
      </c>
      <c r="F40" s="10">
        <v>2.0299999999999998</v>
      </c>
      <c r="G40" s="8" t="s">
        <v>13</v>
      </c>
      <c r="H40" s="7" t="s">
        <v>381</v>
      </c>
    </row>
    <row r="41" spans="1:8" x14ac:dyDescent="0.25">
      <c r="A41" s="7" t="s">
        <v>226</v>
      </c>
      <c r="B41" s="8" t="s">
        <v>2020</v>
      </c>
      <c r="C41" s="9">
        <v>0.1</v>
      </c>
      <c r="D41" s="9">
        <v>0.1</v>
      </c>
      <c r="E41" s="10">
        <v>19</v>
      </c>
      <c r="F41" s="10">
        <v>1.9</v>
      </c>
      <c r="G41" s="8" t="s">
        <v>13</v>
      </c>
      <c r="H41" s="7" t="s">
        <v>381</v>
      </c>
    </row>
    <row r="42" spans="1:8" x14ac:dyDescent="0.25">
      <c r="A42" s="7" t="s">
        <v>226</v>
      </c>
      <c r="B42" s="8" t="s">
        <v>2021</v>
      </c>
      <c r="C42" s="9">
        <v>0.246</v>
      </c>
      <c r="D42" s="9">
        <v>8.1000000000000003E-2</v>
      </c>
      <c r="E42" s="10">
        <v>19</v>
      </c>
      <c r="F42" s="10">
        <v>1.54</v>
      </c>
      <c r="G42" s="8" t="s">
        <v>13</v>
      </c>
      <c r="H42" s="7" t="s">
        <v>381</v>
      </c>
    </row>
    <row r="43" spans="1:8" x14ac:dyDescent="0.25">
      <c r="A43" s="7" t="s">
        <v>226</v>
      </c>
      <c r="B43" s="8" t="s">
        <v>2022</v>
      </c>
      <c r="C43" s="9">
        <v>0.55900000000000005</v>
      </c>
      <c r="D43" s="9">
        <v>7.6999999999999999E-2</v>
      </c>
      <c r="E43" s="10">
        <v>19</v>
      </c>
      <c r="F43" s="10">
        <v>1.46</v>
      </c>
      <c r="G43" s="8" t="s">
        <v>13</v>
      </c>
      <c r="H43" s="7" t="s">
        <v>381</v>
      </c>
    </row>
    <row r="44" spans="1:8" x14ac:dyDescent="0.25">
      <c r="A44" s="7" t="s">
        <v>226</v>
      </c>
      <c r="B44" s="8" t="s">
        <v>2011</v>
      </c>
      <c r="C44" s="9">
        <v>11.882</v>
      </c>
      <c r="D44" s="9">
        <v>6.6000000000000003E-2</v>
      </c>
      <c r="E44" s="10">
        <v>19</v>
      </c>
      <c r="F44" s="10">
        <v>1.25</v>
      </c>
      <c r="G44" s="8" t="s">
        <v>13</v>
      </c>
      <c r="H44" s="7" t="s">
        <v>381</v>
      </c>
    </row>
    <row r="45" spans="1:8" x14ac:dyDescent="0.25">
      <c r="A45" s="7" t="s">
        <v>226</v>
      </c>
      <c r="B45" s="8" t="s">
        <v>2023</v>
      </c>
      <c r="C45" s="9">
        <v>4.6189999999999998</v>
      </c>
      <c r="D45" s="9">
        <v>5.2999999999999999E-2</v>
      </c>
      <c r="E45" s="10">
        <v>19</v>
      </c>
      <c r="F45" s="10">
        <v>1.01</v>
      </c>
      <c r="G45" s="8" t="s">
        <v>13</v>
      </c>
      <c r="H45" s="7" t="s">
        <v>381</v>
      </c>
    </row>
    <row r="46" spans="1:8" x14ac:dyDescent="0.25">
      <c r="A46" s="7" t="s">
        <v>226</v>
      </c>
      <c r="B46" s="8" t="s">
        <v>1137</v>
      </c>
      <c r="C46" s="9">
        <v>0.52400000000000002</v>
      </c>
      <c r="D46" s="9">
        <v>4.7E-2</v>
      </c>
      <c r="E46" s="10">
        <v>19</v>
      </c>
      <c r="F46" s="10">
        <v>0.89</v>
      </c>
      <c r="G46" s="8" t="s">
        <v>13</v>
      </c>
      <c r="H46" s="7" t="s">
        <v>381</v>
      </c>
    </row>
    <row r="47" spans="1:8" x14ac:dyDescent="0.25">
      <c r="A47" s="7" t="s">
        <v>226</v>
      </c>
      <c r="B47" s="8" t="s">
        <v>2024</v>
      </c>
      <c r="C47" s="9">
        <v>4.5590000000000002</v>
      </c>
      <c r="D47" s="9">
        <v>4.4999999999999998E-2</v>
      </c>
      <c r="E47" s="10">
        <v>19</v>
      </c>
      <c r="F47" s="10">
        <v>0.86</v>
      </c>
      <c r="G47" s="8" t="s">
        <v>13</v>
      </c>
      <c r="H47" s="7" t="s">
        <v>381</v>
      </c>
    </row>
    <row r="48" spans="1:8" x14ac:dyDescent="0.25">
      <c r="A48" s="7" t="s">
        <v>226</v>
      </c>
      <c r="B48" s="8" t="s">
        <v>2025</v>
      </c>
      <c r="C48" s="9">
        <v>0.94699999999999995</v>
      </c>
      <c r="D48" s="9">
        <v>0.04</v>
      </c>
      <c r="E48" s="10">
        <v>19</v>
      </c>
      <c r="F48" s="10">
        <v>0.77</v>
      </c>
      <c r="G48" s="8" t="s">
        <v>13</v>
      </c>
      <c r="H48" s="7" t="s">
        <v>381</v>
      </c>
    </row>
    <row r="49" spans="1:8" x14ac:dyDescent="0.25">
      <c r="A49" s="7" t="s">
        <v>226</v>
      </c>
      <c r="B49" s="8" t="s">
        <v>2023</v>
      </c>
      <c r="C49" s="9">
        <v>4.6189999999999998</v>
      </c>
      <c r="D49" s="9">
        <v>0.04</v>
      </c>
      <c r="E49" s="10">
        <v>19</v>
      </c>
      <c r="F49" s="10">
        <v>0.76</v>
      </c>
      <c r="G49" s="8" t="s">
        <v>13</v>
      </c>
      <c r="H49" s="7" t="s">
        <v>381</v>
      </c>
    </row>
    <row r="50" spans="1:8" x14ac:dyDescent="0.25">
      <c r="A50" s="7" t="s">
        <v>226</v>
      </c>
      <c r="B50" s="8" t="s">
        <v>2026</v>
      </c>
      <c r="C50" s="9">
        <v>3.859</v>
      </c>
      <c r="D50" s="9">
        <v>3.6999999999999998E-2</v>
      </c>
      <c r="E50" s="10">
        <v>19</v>
      </c>
      <c r="F50" s="10">
        <v>0.71</v>
      </c>
      <c r="G50" s="8" t="s">
        <v>13</v>
      </c>
      <c r="H50" s="7" t="s">
        <v>381</v>
      </c>
    </row>
    <row r="51" spans="1:8" x14ac:dyDescent="0.25">
      <c r="A51" s="7" t="s">
        <v>226</v>
      </c>
      <c r="B51" s="8" t="s">
        <v>2027</v>
      </c>
      <c r="C51" s="9">
        <v>5.5449999999999999</v>
      </c>
      <c r="D51" s="9">
        <v>3.6999999999999998E-2</v>
      </c>
      <c r="E51" s="10">
        <v>19</v>
      </c>
      <c r="F51" s="10">
        <v>0.7</v>
      </c>
      <c r="G51" s="8" t="s">
        <v>13</v>
      </c>
      <c r="H51" s="7" t="s">
        <v>381</v>
      </c>
    </row>
    <row r="52" spans="1:8" x14ac:dyDescent="0.25">
      <c r="A52" s="7" t="s">
        <v>226</v>
      </c>
      <c r="B52" s="8" t="s">
        <v>1997</v>
      </c>
      <c r="C52" s="9">
        <v>8.5299999999999994</v>
      </c>
      <c r="D52" s="9">
        <v>2.7E-2</v>
      </c>
      <c r="E52" s="10">
        <v>19</v>
      </c>
      <c r="F52" s="10">
        <v>0.52</v>
      </c>
      <c r="G52" s="8" t="s">
        <v>13</v>
      </c>
      <c r="H52" s="7" t="s">
        <v>381</v>
      </c>
    </row>
    <row r="53" spans="1:8" x14ac:dyDescent="0.25">
      <c r="A53" s="7" t="s">
        <v>226</v>
      </c>
      <c r="B53" s="8" t="s">
        <v>2028</v>
      </c>
      <c r="C53" s="9">
        <v>0.192</v>
      </c>
      <c r="D53" s="9">
        <v>2.4E-2</v>
      </c>
      <c r="E53" s="10">
        <v>19</v>
      </c>
      <c r="F53" s="10">
        <v>0.46</v>
      </c>
      <c r="G53" s="8" t="s">
        <v>13</v>
      </c>
      <c r="H53" s="7" t="s">
        <v>381</v>
      </c>
    </row>
    <row r="54" spans="1:8" x14ac:dyDescent="0.25">
      <c r="A54" s="7" t="s">
        <v>226</v>
      </c>
      <c r="B54" s="8" t="s">
        <v>2029</v>
      </c>
      <c r="C54" s="9">
        <v>0.27800000000000002</v>
      </c>
      <c r="D54" s="9">
        <v>1.9E-2</v>
      </c>
      <c r="E54" s="10">
        <v>19</v>
      </c>
      <c r="F54" s="10">
        <v>0.35</v>
      </c>
      <c r="G54" s="8" t="s">
        <v>13</v>
      </c>
      <c r="H54" s="7" t="s">
        <v>381</v>
      </c>
    </row>
    <row r="55" spans="1:8" x14ac:dyDescent="0.25">
      <c r="A55" s="7" t="s">
        <v>226</v>
      </c>
      <c r="B55" s="8" t="s">
        <v>2030</v>
      </c>
      <c r="C55" s="9">
        <v>0.94699999999999995</v>
      </c>
      <c r="D55" s="9">
        <v>1.7000000000000001E-2</v>
      </c>
      <c r="E55" s="10">
        <v>19</v>
      </c>
      <c r="F55" s="10">
        <v>0.33</v>
      </c>
      <c r="G55" s="8" t="s">
        <v>13</v>
      </c>
      <c r="H55" s="7" t="s">
        <v>381</v>
      </c>
    </row>
    <row r="56" spans="1:8" x14ac:dyDescent="0.25">
      <c r="A56" s="7"/>
      <c r="B56" s="8"/>
      <c r="C56" s="11">
        <f>SUM(C13:C55)</f>
        <v>122.58400000000002</v>
      </c>
      <c r="D56" s="11">
        <f>SUM(D13:D55)</f>
        <v>15.862999999999998</v>
      </c>
      <c r="E56" s="12"/>
      <c r="F56" s="12">
        <f>D56*E55</f>
        <v>301.39699999999993</v>
      </c>
      <c r="G56" s="8"/>
      <c r="H56" s="13" t="s">
        <v>176</v>
      </c>
    </row>
    <row r="57" spans="1:8" x14ac:dyDescent="0.25">
      <c r="A57" s="7" t="s">
        <v>226</v>
      </c>
      <c r="B57" s="8" t="s">
        <v>2031</v>
      </c>
      <c r="C57" s="9">
        <v>7.2</v>
      </c>
      <c r="D57" s="9">
        <v>5.2720000000000002</v>
      </c>
      <c r="E57" s="10">
        <v>19</v>
      </c>
      <c r="F57" s="10">
        <v>100.17</v>
      </c>
      <c r="G57" s="8" t="s">
        <v>13</v>
      </c>
      <c r="H57" s="7" t="s">
        <v>1383</v>
      </c>
    </row>
    <row r="58" spans="1:8" x14ac:dyDescent="0.25">
      <c r="A58" s="7" t="s">
        <v>226</v>
      </c>
      <c r="B58" s="8" t="s">
        <v>2032</v>
      </c>
      <c r="C58" s="9">
        <v>4.5789999999999997</v>
      </c>
      <c r="D58" s="9">
        <v>4.25</v>
      </c>
      <c r="E58" s="10">
        <v>19</v>
      </c>
      <c r="F58" s="10">
        <v>80.75</v>
      </c>
      <c r="G58" s="8" t="s">
        <v>13</v>
      </c>
      <c r="H58" s="7" t="s">
        <v>1383</v>
      </c>
    </row>
    <row r="59" spans="1:8" x14ac:dyDescent="0.25">
      <c r="A59" s="7" t="s">
        <v>226</v>
      </c>
      <c r="B59" s="8" t="s">
        <v>2033</v>
      </c>
      <c r="C59" s="9">
        <v>4.7220000000000004</v>
      </c>
      <c r="D59" s="9">
        <v>3.1269999999999998</v>
      </c>
      <c r="E59" s="10">
        <v>19</v>
      </c>
      <c r="F59" s="10">
        <v>59.41</v>
      </c>
      <c r="G59" s="8" t="s">
        <v>13</v>
      </c>
      <c r="H59" s="7" t="s">
        <v>1383</v>
      </c>
    </row>
    <row r="60" spans="1:8" x14ac:dyDescent="0.25">
      <c r="A60" s="7" t="s">
        <v>226</v>
      </c>
      <c r="B60" s="8" t="s">
        <v>2009</v>
      </c>
      <c r="C60" s="9">
        <v>5.4640000000000004</v>
      </c>
      <c r="D60" s="9">
        <v>2.8620000000000001</v>
      </c>
      <c r="E60" s="10">
        <v>19</v>
      </c>
      <c r="F60" s="10">
        <v>54.39</v>
      </c>
      <c r="G60" s="8" t="s">
        <v>13</v>
      </c>
      <c r="H60" s="7" t="s">
        <v>1383</v>
      </c>
    </row>
    <row r="61" spans="1:8" x14ac:dyDescent="0.25">
      <c r="A61" s="7" t="s">
        <v>226</v>
      </c>
      <c r="B61" s="8" t="s">
        <v>2034</v>
      </c>
      <c r="C61" s="9">
        <v>8.5039999999999996</v>
      </c>
      <c r="D61" s="9">
        <v>2.8250000000000002</v>
      </c>
      <c r="E61" s="10">
        <v>19</v>
      </c>
      <c r="F61" s="10">
        <v>53.67</v>
      </c>
      <c r="G61" s="8" t="s">
        <v>13</v>
      </c>
      <c r="H61" s="7" t="s">
        <v>1383</v>
      </c>
    </row>
    <row r="62" spans="1:8" x14ac:dyDescent="0.25">
      <c r="A62" s="7" t="s">
        <v>226</v>
      </c>
      <c r="B62" s="8" t="s">
        <v>2035</v>
      </c>
      <c r="C62" s="9">
        <v>2.536</v>
      </c>
      <c r="D62" s="9">
        <v>2.512</v>
      </c>
      <c r="E62" s="10">
        <v>19</v>
      </c>
      <c r="F62" s="10">
        <v>47.73</v>
      </c>
      <c r="G62" s="8" t="s">
        <v>13</v>
      </c>
      <c r="H62" s="7" t="s">
        <v>1383</v>
      </c>
    </row>
    <row r="63" spans="1:8" x14ac:dyDescent="0.25">
      <c r="A63" s="7" t="s">
        <v>226</v>
      </c>
      <c r="B63" s="8" t="s">
        <v>2036</v>
      </c>
      <c r="C63" s="9">
        <v>2.4260000000000002</v>
      </c>
      <c r="D63" s="9">
        <v>2.048</v>
      </c>
      <c r="E63" s="10">
        <v>19</v>
      </c>
      <c r="F63" s="10">
        <v>38.92</v>
      </c>
      <c r="G63" s="8" t="s">
        <v>13</v>
      </c>
      <c r="H63" s="7" t="s">
        <v>1383</v>
      </c>
    </row>
    <row r="64" spans="1:8" x14ac:dyDescent="0.25">
      <c r="A64" s="7" t="s">
        <v>226</v>
      </c>
      <c r="B64" s="8" t="s">
        <v>2037</v>
      </c>
      <c r="C64" s="9">
        <v>1.8180000000000001</v>
      </c>
      <c r="D64" s="9">
        <v>1.8180000000000001</v>
      </c>
      <c r="E64" s="10">
        <v>19</v>
      </c>
      <c r="F64" s="10">
        <v>34.54</v>
      </c>
      <c r="G64" s="8" t="s">
        <v>13</v>
      </c>
      <c r="H64" s="7" t="s">
        <v>1383</v>
      </c>
    </row>
    <row r="65" spans="1:8" x14ac:dyDescent="0.25">
      <c r="A65" s="7" t="s">
        <v>226</v>
      </c>
      <c r="B65" s="8" t="s">
        <v>2038</v>
      </c>
      <c r="C65" s="9">
        <v>1.73</v>
      </c>
      <c r="D65" s="9">
        <v>1.7050000000000001</v>
      </c>
      <c r="E65" s="10">
        <v>19</v>
      </c>
      <c r="F65" s="10">
        <v>32.39</v>
      </c>
      <c r="G65" s="8" t="s">
        <v>13</v>
      </c>
      <c r="H65" s="7" t="s">
        <v>1383</v>
      </c>
    </row>
    <row r="66" spans="1:8" x14ac:dyDescent="0.25">
      <c r="A66" s="7" t="s">
        <v>226</v>
      </c>
      <c r="B66" s="8" t="s">
        <v>2039</v>
      </c>
      <c r="C66" s="9">
        <v>2.4489999999999998</v>
      </c>
      <c r="D66" s="9">
        <v>1.653</v>
      </c>
      <c r="E66" s="10">
        <v>19</v>
      </c>
      <c r="F66" s="10">
        <v>31.41</v>
      </c>
      <c r="G66" s="8" t="s">
        <v>13</v>
      </c>
      <c r="H66" s="7" t="s">
        <v>1383</v>
      </c>
    </row>
    <row r="67" spans="1:8" x14ac:dyDescent="0.25">
      <c r="A67" s="7" t="s">
        <v>226</v>
      </c>
      <c r="B67" s="8" t="s">
        <v>2040</v>
      </c>
      <c r="C67" s="9">
        <v>2.7389999999999999</v>
      </c>
      <c r="D67" s="9">
        <v>1.556</v>
      </c>
      <c r="E67" s="10">
        <v>19</v>
      </c>
      <c r="F67" s="10">
        <v>29.56</v>
      </c>
      <c r="G67" s="8" t="s">
        <v>13</v>
      </c>
      <c r="H67" s="7" t="s">
        <v>1383</v>
      </c>
    </row>
    <row r="68" spans="1:8" x14ac:dyDescent="0.25">
      <c r="A68" s="7" t="s">
        <v>226</v>
      </c>
      <c r="B68" s="8" t="s">
        <v>2041</v>
      </c>
      <c r="C68" s="9">
        <v>2.6589999999999998</v>
      </c>
      <c r="D68" s="9">
        <v>1.3979999999999999</v>
      </c>
      <c r="E68" s="10">
        <v>19</v>
      </c>
      <c r="F68" s="10">
        <v>26.56</v>
      </c>
      <c r="G68" s="8" t="s">
        <v>13</v>
      </c>
      <c r="H68" s="7" t="s">
        <v>1383</v>
      </c>
    </row>
    <row r="69" spans="1:8" x14ac:dyDescent="0.25">
      <c r="A69" s="7" t="s">
        <v>226</v>
      </c>
      <c r="B69" s="8" t="s">
        <v>2042</v>
      </c>
      <c r="C69" s="9">
        <v>4.8659999999999997</v>
      </c>
      <c r="D69" s="9">
        <v>1.3029999999999999</v>
      </c>
      <c r="E69" s="10">
        <v>19</v>
      </c>
      <c r="F69" s="10">
        <v>24.76</v>
      </c>
      <c r="G69" s="8" t="s">
        <v>13</v>
      </c>
      <c r="H69" s="7" t="s">
        <v>1383</v>
      </c>
    </row>
    <row r="70" spans="1:8" x14ac:dyDescent="0.25">
      <c r="A70" s="7" t="s">
        <v>226</v>
      </c>
      <c r="B70" s="8" t="s">
        <v>2043</v>
      </c>
      <c r="C70" s="9">
        <v>1.3180000000000001</v>
      </c>
      <c r="D70" s="9">
        <v>1.169</v>
      </c>
      <c r="E70" s="10">
        <v>19</v>
      </c>
      <c r="F70" s="10">
        <v>22.21</v>
      </c>
      <c r="G70" s="8" t="s">
        <v>13</v>
      </c>
      <c r="H70" s="7" t="s">
        <v>1383</v>
      </c>
    </row>
    <row r="71" spans="1:8" x14ac:dyDescent="0.25">
      <c r="A71" s="7" t="s">
        <v>226</v>
      </c>
      <c r="B71" s="8" t="s">
        <v>2044</v>
      </c>
      <c r="C71" s="9">
        <v>2.278</v>
      </c>
      <c r="D71" s="9">
        <v>1.1180000000000001</v>
      </c>
      <c r="E71" s="10">
        <v>19</v>
      </c>
      <c r="F71" s="10">
        <v>21.23</v>
      </c>
      <c r="G71" s="8" t="s">
        <v>13</v>
      </c>
      <c r="H71" s="7" t="s">
        <v>1383</v>
      </c>
    </row>
    <row r="72" spans="1:8" x14ac:dyDescent="0.25">
      <c r="A72" s="7" t="s">
        <v>226</v>
      </c>
      <c r="B72" s="8" t="s">
        <v>2045</v>
      </c>
      <c r="C72" s="9">
        <v>3.0310000000000001</v>
      </c>
      <c r="D72" s="9">
        <v>1.095</v>
      </c>
      <c r="E72" s="10">
        <v>19</v>
      </c>
      <c r="F72" s="10">
        <v>20.81</v>
      </c>
      <c r="G72" s="8" t="s">
        <v>13</v>
      </c>
      <c r="H72" s="7" t="s">
        <v>1383</v>
      </c>
    </row>
    <row r="73" spans="1:8" x14ac:dyDescent="0.25">
      <c r="A73" s="7" t="s">
        <v>226</v>
      </c>
      <c r="B73" s="8" t="s">
        <v>2046</v>
      </c>
      <c r="C73" s="9">
        <v>4.0289999999999999</v>
      </c>
      <c r="D73" s="9">
        <v>1.095</v>
      </c>
      <c r="E73" s="10">
        <v>19</v>
      </c>
      <c r="F73" s="10">
        <v>20.81</v>
      </c>
      <c r="G73" s="8" t="s">
        <v>13</v>
      </c>
      <c r="H73" s="7" t="s">
        <v>1383</v>
      </c>
    </row>
    <row r="74" spans="1:8" x14ac:dyDescent="0.25">
      <c r="A74" s="7" t="s">
        <v>226</v>
      </c>
      <c r="B74" s="8" t="s">
        <v>2047</v>
      </c>
      <c r="C74" s="9">
        <v>1.504</v>
      </c>
      <c r="D74" s="9">
        <v>1.0129999999999999</v>
      </c>
      <c r="E74" s="10">
        <v>19</v>
      </c>
      <c r="F74" s="10">
        <v>19.25</v>
      </c>
      <c r="G74" s="8" t="s">
        <v>13</v>
      </c>
      <c r="H74" s="7" t="s">
        <v>1383</v>
      </c>
    </row>
    <row r="75" spans="1:8" x14ac:dyDescent="0.25">
      <c r="A75" s="7" t="s">
        <v>226</v>
      </c>
      <c r="B75" s="8" t="s">
        <v>2048</v>
      </c>
      <c r="C75" s="9">
        <v>1.1439999999999999</v>
      </c>
      <c r="D75" s="9">
        <v>1.01</v>
      </c>
      <c r="E75" s="10">
        <v>19</v>
      </c>
      <c r="F75" s="10">
        <v>19.190000000000001</v>
      </c>
      <c r="G75" s="8" t="s">
        <v>13</v>
      </c>
      <c r="H75" s="7" t="s">
        <v>1383</v>
      </c>
    </row>
    <row r="76" spans="1:8" x14ac:dyDescent="0.25">
      <c r="A76" s="7" t="s">
        <v>226</v>
      </c>
      <c r="B76" s="8" t="s">
        <v>2049</v>
      </c>
      <c r="C76" s="9">
        <v>3.577</v>
      </c>
      <c r="D76" s="9">
        <v>0.96099999999999997</v>
      </c>
      <c r="E76" s="10">
        <v>19</v>
      </c>
      <c r="F76" s="10">
        <v>18.25</v>
      </c>
      <c r="G76" s="8" t="s">
        <v>13</v>
      </c>
      <c r="H76" s="7" t="s">
        <v>1383</v>
      </c>
    </row>
    <row r="77" spans="1:8" x14ac:dyDescent="0.25">
      <c r="A77" s="7" t="s">
        <v>226</v>
      </c>
      <c r="B77" s="8" t="s">
        <v>1193</v>
      </c>
      <c r="C77" s="9">
        <v>0.95</v>
      </c>
      <c r="D77" s="9">
        <v>0.95</v>
      </c>
      <c r="E77" s="10">
        <v>19</v>
      </c>
      <c r="F77" s="10">
        <v>18.05</v>
      </c>
      <c r="G77" s="8" t="s">
        <v>13</v>
      </c>
      <c r="H77" s="7" t="s">
        <v>1383</v>
      </c>
    </row>
    <row r="78" spans="1:8" x14ac:dyDescent="0.25">
      <c r="A78" s="7" t="s">
        <v>226</v>
      </c>
      <c r="B78" s="8" t="s">
        <v>2050</v>
      </c>
      <c r="C78" s="9">
        <v>8.0510000000000002</v>
      </c>
      <c r="D78" s="9">
        <v>0.93500000000000005</v>
      </c>
      <c r="E78" s="10">
        <v>19</v>
      </c>
      <c r="F78" s="10">
        <v>17.77</v>
      </c>
      <c r="G78" s="8" t="s">
        <v>13</v>
      </c>
      <c r="H78" s="7" t="s">
        <v>1383</v>
      </c>
    </row>
    <row r="79" spans="1:8" x14ac:dyDescent="0.25">
      <c r="A79" s="7" t="s">
        <v>226</v>
      </c>
      <c r="B79" s="8" t="s">
        <v>2051</v>
      </c>
      <c r="C79" s="9">
        <v>1.99</v>
      </c>
      <c r="D79" s="9">
        <v>0.92900000000000005</v>
      </c>
      <c r="E79" s="10">
        <v>19</v>
      </c>
      <c r="F79" s="10">
        <v>17.649999999999999</v>
      </c>
      <c r="G79" s="8" t="s">
        <v>13</v>
      </c>
      <c r="H79" s="7" t="s">
        <v>1383</v>
      </c>
    </row>
    <row r="80" spans="1:8" x14ac:dyDescent="0.25">
      <c r="A80" s="7" t="s">
        <v>226</v>
      </c>
      <c r="B80" s="8" t="s">
        <v>2052</v>
      </c>
      <c r="C80" s="9">
        <v>6.6879999999999997</v>
      </c>
      <c r="D80" s="9">
        <v>0.86099999999999999</v>
      </c>
      <c r="E80" s="10">
        <v>19</v>
      </c>
      <c r="F80" s="10">
        <v>16.37</v>
      </c>
      <c r="G80" s="8" t="s">
        <v>13</v>
      </c>
      <c r="H80" s="7" t="s">
        <v>1383</v>
      </c>
    </row>
    <row r="81" spans="1:8" x14ac:dyDescent="0.25">
      <c r="A81" s="7" t="s">
        <v>226</v>
      </c>
      <c r="B81" s="8" t="s">
        <v>2053</v>
      </c>
      <c r="C81" s="9">
        <v>1.353</v>
      </c>
      <c r="D81" s="9">
        <v>0.85299999999999998</v>
      </c>
      <c r="E81" s="10">
        <v>19</v>
      </c>
      <c r="F81" s="10">
        <v>16.2</v>
      </c>
      <c r="G81" s="8" t="s">
        <v>13</v>
      </c>
      <c r="H81" s="7" t="s">
        <v>1383</v>
      </c>
    </row>
    <row r="82" spans="1:8" x14ac:dyDescent="0.25">
      <c r="A82" s="7" t="s">
        <v>226</v>
      </c>
      <c r="B82" s="8" t="s">
        <v>2054</v>
      </c>
      <c r="C82" s="9">
        <v>1.663</v>
      </c>
      <c r="D82" s="9">
        <v>0.83499999999999996</v>
      </c>
      <c r="E82" s="10">
        <v>19</v>
      </c>
      <c r="F82" s="10">
        <v>15.87</v>
      </c>
      <c r="G82" s="8" t="s">
        <v>13</v>
      </c>
      <c r="H82" s="7" t="s">
        <v>1383</v>
      </c>
    </row>
    <row r="83" spans="1:8" x14ac:dyDescent="0.25">
      <c r="A83" s="7" t="s">
        <v>226</v>
      </c>
      <c r="B83" s="8" t="s">
        <v>2055</v>
      </c>
      <c r="C83" s="9">
        <v>1.1339999999999999</v>
      </c>
      <c r="D83" s="9">
        <v>0.82399999999999995</v>
      </c>
      <c r="E83" s="10">
        <v>19</v>
      </c>
      <c r="F83" s="10">
        <v>15.66</v>
      </c>
      <c r="G83" s="8" t="s">
        <v>13</v>
      </c>
      <c r="H83" s="7" t="s">
        <v>1383</v>
      </c>
    </row>
    <row r="84" spans="1:8" x14ac:dyDescent="0.25">
      <c r="A84" s="7" t="s">
        <v>226</v>
      </c>
      <c r="B84" s="8" t="s">
        <v>2056</v>
      </c>
      <c r="C84" s="9">
        <v>0.81499999999999995</v>
      </c>
      <c r="D84" s="9">
        <v>0.81299999999999994</v>
      </c>
      <c r="E84" s="10">
        <v>19</v>
      </c>
      <c r="F84" s="10">
        <v>15.45</v>
      </c>
      <c r="G84" s="8" t="s">
        <v>13</v>
      </c>
      <c r="H84" s="7" t="s">
        <v>1383</v>
      </c>
    </row>
    <row r="85" spans="1:8" x14ac:dyDescent="0.25">
      <c r="A85" s="7" t="s">
        <v>226</v>
      </c>
      <c r="B85" s="8" t="s">
        <v>2034</v>
      </c>
      <c r="C85" s="9">
        <v>8.5039999999999996</v>
      </c>
      <c r="D85" s="9">
        <v>0.81100000000000005</v>
      </c>
      <c r="E85" s="10">
        <v>19</v>
      </c>
      <c r="F85" s="10">
        <v>15.4</v>
      </c>
      <c r="G85" s="8" t="s">
        <v>13</v>
      </c>
      <c r="H85" s="7" t="s">
        <v>1383</v>
      </c>
    </row>
    <row r="86" spans="1:8" x14ac:dyDescent="0.25">
      <c r="A86" s="7" t="s">
        <v>226</v>
      </c>
      <c r="B86" s="8" t="s">
        <v>2057</v>
      </c>
      <c r="C86" s="9">
        <v>0.78100000000000003</v>
      </c>
      <c r="D86" s="9">
        <v>0.78100000000000003</v>
      </c>
      <c r="E86" s="10">
        <v>19</v>
      </c>
      <c r="F86" s="10">
        <v>14.84</v>
      </c>
      <c r="G86" s="8" t="s">
        <v>13</v>
      </c>
      <c r="H86" s="7" t="s">
        <v>1383</v>
      </c>
    </row>
    <row r="87" spans="1:8" x14ac:dyDescent="0.25">
      <c r="A87" s="7" t="s">
        <v>226</v>
      </c>
      <c r="B87" s="8" t="s">
        <v>2058</v>
      </c>
      <c r="C87" s="9">
        <v>1.0840000000000001</v>
      </c>
      <c r="D87" s="9">
        <v>0.76</v>
      </c>
      <c r="E87" s="10">
        <v>19</v>
      </c>
      <c r="F87" s="10">
        <v>14.44</v>
      </c>
      <c r="G87" s="8" t="s">
        <v>13</v>
      </c>
      <c r="H87" s="7" t="s">
        <v>1383</v>
      </c>
    </row>
    <row r="88" spans="1:8" x14ac:dyDescent="0.25">
      <c r="A88" s="7" t="s">
        <v>226</v>
      </c>
      <c r="B88" s="8" t="s">
        <v>2059</v>
      </c>
      <c r="C88" s="9">
        <v>0.77700000000000002</v>
      </c>
      <c r="D88" s="9">
        <v>0.747</v>
      </c>
      <c r="E88" s="10">
        <v>19</v>
      </c>
      <c r="F88" s="10">
        <v>14.2</v>
      </c>
      <c r="G88" s="8" t="s">
        <v>13</v>
      </c>
      <c r="H88" s="7" t="s">
        <v>1383</v>
      </c>
    </row>
    <row r="89" spans="1:8" x14ac:dyDescent="0.25">
      <c r="A89" s="7" t="s">
        <v>226</v>
      </c>
      <c r="B89" s="8" t="s">
        <v>2060</v>
      </c>
      <c r="C89" s="9">
        <v>2.2610000000000001</v>
      </c>
      <c r="D89" s="9">
        <v>0.68</v>
      </c>
      <c r="E89" s="10">
        <v>19</v>
      </c>
      <c r="F89" s="10">
        <v>12.93</v>
      </c>
      <c r="G89" s="8" t="s">
        <v>13</v>
      </c>
      <c r="H89" s="7" t="s">
        <v>1383</v>
      </c>
    </row>
    <row r="90" spans="1:8" x14ac:dyDescent="0.25">
      <c r="A90" s="7" t="s">
        <v>226</v>
      </c>
      <c r="B90" s="8" t="s">
        <v>2045</v>
      </c>
      <c r="C90" s="9">
        <v>3.0310000000000001</v>
      </c>
      <c r="D90" s="9">
        <v>0.60699999999999998</v>
      </c>
      <c r="E90" s="10">
        <v>19</v>
      </c>
      <c r="F90" s="10">
        <v>11.53</v>
      </c>
      <c r="G90" s="8" t="s">
        <v>13</v>
      </c>
      <c r="H90" s="7" t="s">
        <v>1383</v>
      </c>
    </row>
    <row r="91" spans="1:8" x14ac:dyDescent="0.25">
      <c r="A91" s="7" t="s">
        <v>226</v>
      </c>
      <c r="B91" s="8" t="s">
        <v>2061</v>
      </c>
      <c r="C91" s="9">
        <v>3.7320000000000002</v>
      </c>
      <c r="D91" s="9">
        <v>0.57199999999999995</v>
      </c>
      <c r="E91" s="10">
        <v>19</v>
      </c>
      <c r="F91" s="10">
        <v>10.87</v>
      </c>
      <c r="G91" s="8" t="s">
        <v>13</v>
      </c>
      <c r="H91" s="7" t="s">
        <v>1383</v>
      </c>
    </row>
    <row r="92" spans="1:8" x14ac:dyDescent="0.25">
      <c r="A92" s="7" t="s">
        <v>226</v>
      </c>
      <c r="B92" s="8" t="s">
        <v>2062</v>
      </c>
      <c r="C92" s="9">
        <v>0.64600000000000002</v>
      </c>
      <c r="D92" s="9">
        <v>0.57099999999999995</v>
      </c>
      <c r="E92" s="10">
        <v>19</v>
      </c>
      <c r="F92" s="10">
        <v>10.84</v>
      </c>
      <c r="G92" s="8" t="s">
        <v>13</v>
      </c>
      <c r="H92" s="7" t="s">
        <v>1383</v>
      </c>
    </row>
    <row r="93" spans="1:8" x14ac:dyDescent="0.25">
      <c r="A93" s="7" t="s">
        <v>226</v>
      </c>
      <c r="B93" s="8" t="s">
        <v>2063</v>
      </c>
      <c r="C93" s="9">
        <v>2.9169999999999998</v>
      </c>
      <c r="D93" s="9">
        <v>0.53700000000000003</v>
      </c>
      <c r="E93" s="10">
        <v>19</v>
      </c>
      <c r="F93" s="10">
        <v>10.199999999999999</v>
      </c>
      <c r="G93" s="8" t="s">
        <v>13</v>
      </c>
      <c r="H93" s="7" t="s">
        <v>1383</v>
      </c>
    </row>
    <row r="94" spans="1:8" x14ac:dyDescent="0.25">
      <c r="A94" s="7" t="s">
        <v>226</v>
      </c>
      <c r="B94" s="8" t="s">
        <v>2064</v>
      </c>
      <c r="C94" s="9">
        <v>0.53800000000000003</v>
      </c>
      <c r="D94" s="9">
        <v>0.52800000000000002</v>
      </c>
      <c r="E94" s="10">
        <v>19</v>
      </c>
      <c r="F94" s="10">
        <v>10.029999999999999</v>
      </c>
      <c r="G94" s="8" t="s">
        <v>13</v>
      </c>
      <c r="H94" s="7" t="s">
        <v>1383</v>
      </c>
    </row>
    <row r="95" spans="1:8" x14ac:dyDescent="0.25">
      <c r="A95" s="7" t="s">
        <v>226</v>
      </c>
      <c r="B95" s="8" t="s">
        <v>2042</v>
      </c>
      <c r="C95" s="9">
        <v>4.8659999999999997</v>
      </c>
      <c r="D95" s="9">
        <v>0.51800000000000002</v>
      </c>
      <c r="E95" s="10">
        <v>19</v>
      </c>
      <c r="F95" s="10">
        <v>9.84</v>
      </c>
      <c r="G95" s="8" t="s">
        <v>13</v>
      </c>
      <c r="H95" s="7" t="s">
        <v>1383</v>
      </c>
    </row>
    <row r="96" spans="1:8" x14ac:dyDescent="0.25">
      <c r="A96" s="7" t="s">
        <v>226</v>
      </c>
      <c r="B96" s="8" t="s">
        <v>233</v>
      </c>
      <c r="C96" s="9">
        <v>4.6840000000000002</v>
      </c>
      <c r="D96" s="9">
        <v>0.501</v>
      </c>
      <c r="E96" s="10">
        <v>19</v>
      </c>
      <c r="F96" s="10">
        <v>9.5299999999999994</v>
      </c>
      <c r="G96" s="8" t="s">
        <v>13</v>
      </c>
      <c r="H96" s="7" t="s">
        <v>1383</v>
      </c>
    </row>
    <row r="97" spans="1:8" x14ac:dyDescent="0.25">
      <c r="A97" s="7" t="s">
        <v>226</v>
      </c>
      <c r="B97" s="8" t="s">
        <v>2065</v>
      </c>
      <c r="C97" s="9">
        <v>0.59899999999999998</v>
      </c>
      <c r="D97" s="9">
        <v>0.48899999999999999</v>
      </c>
      <c r="E97" s="10">
        <v>19</v>
      </c>
      <c r="F97" s="10">
        <v>9.2799999999999994</v>
      </c>
      <c r="G97" s="8" t="s">
        <v>13</v>
      </c>
      <c r="H97" s="7" t="s">
        <v>1383</v>
      </c>
    </row>
    <row r="98" spans="1:8" x14ac:dyDescent="0.25">
      <c r="A98" s="7" t="s">
        <v>226</v>
      </c>
      <c r="B98" s="8" t="s">
        <v>2066</v>
      </c>
      <c r="C98" s="9">
        <v>1.121</v>
      </c>
      <c r="D98" s="9">
        <v>0.48799999999999999</v>
      </c>
      <c r="E98" s="10">
        <v>19</v>
      </c>
      <c r="F98" s="10">
        <v>9.27</v>
      </c>
      <c r="G98" s="8" t="s">
        <v>13</v>
      </c>
      <c r="H98" s="7" t="s">
        <v>1383</v>
      </c>
    </row>
    <row r="99" spans="1:8" x14ac:dyDescent="0.25">
      <c r="A99" s="7" t="s">
        <v>226</v>
      </c>
      <c r="B99" s="8" t="s">
        <v>2067</v>
      </c>
      <c r="C99" s="9">
        <v>0.92200000000000004</v>
      </c>
      <c r="D99" s="9">
        <v>0.437</v>
      </c>
      <c r="E99" s="10">
        <v>19</v>
      </c>
      <c r="F99" s="10">
        <v>8.3000000000000007</v>
      </c>
      <c r="G99" s="8" t="s">
        <v>13</v>
      </c>
      <c r="H99" s="7" t="s">
        <v>1383</v>
      </c>
    </row>
    <row r="100" spans="1:8" x14ac:dyDescent="0.25">
      <c r="A100" s="7" t="s">
        <v>226</v>
      </c>
      <c r="B100" s="8" t="s">
        <v>2068</v>
      </c>
      <c r="C100" s="9">
        <v>0.55600000000000005</v>
      </c>
      <c r="D100" s="9">
        <v>0.432</v>
      </c>
      <c r="E100" s="10">
        <v>19</v>
      </c>
      <c r="F100" s="10">
        <v>8.2100000000000009</v>
      </c>
      <c r="G100" s="8" t="s">
        <v>13</v>
      </c>
      <c r="H100" s="7" t="s">
        <v>1383</v>
      </c>
    </row>
    <row r="101" spans="1:8" x14ac:dyDescent="0.25">
      <c r="A101" s="7" t="s">
        <v>226</v>
      </c>
      <c r="B101" s="8" t="s">
        <v>2069</v>
      </c>
      <c r="C101" s="9">
        <v>0.56899999999999995</v>
      </c>
      <c r="D101" s="9">
        <v>0.42499999999999999</v>
      </c>
      <c r="E101" s="10">
        <v>19</v>
      </c>
      <c r="F101" s="10">
        <v>8.08</v>
      </c>
      <c r="G101" s="8" t="s">
        <v>13</v>
      </c>
      <c r="H101" s="7" t="s">
        <v>1383</v>
      </c>
    </row>
    <row r="102" spans="1:8" x14ac:dyDescent="0.25">
      <c r="A102" s="7" t="s">
        <v>226</v>
      </c>
      <c r="B102" s="8" t="s">
        <v>2070</v>
      </c>
      <c r="C102" s="9">
        <v>1.363</v>
      </c>
      <c r="D102" s="9">
        <v>0.42099999999999999</v>
      </c>
      <c r="E102" s="10">
        <v>19</v>
      </c>
      <c r="F102" s="10">
        <v>8.01</v>
      </c>
      <c r="G102" s="8" t="s">
        <v>13</v>
      </c>
      <c r="H102" s="7" t="s">
        <v>1383</v>
      </c>
    </row>
    <row r="103" spans="1:8" x14ac:dyDescent="0.25">
      <c r="A103" s="7" t="s">
        <v>226</v>
      </c>
      <c r="B103" s="8" t="s">
        <v>2071</v>
      </c>
      <c r="C103" s="9">
        <v>2.2400000000000002</v>
      </c>
      <c r="D103" s="9">
        <v>0.41899999999999998</v>
      </c>
      <c r="E103" s="10">
        <v>19</v>
      </c>
      <c r="F103" s="10">
        <v>7.96</v>
      </c>
      <c r="G103" s="8" t="s">
        <v>13</v>
      </c>
      <c r="H103" s="7" t="s">
        <v>1383</v>
      </c>
    </row>
    <row r="104" spans="1:8" x14ac:dyDescent="0.25">
      <c r="A104" s="7" t="s">
        <v>226</v>
      </c>
      <c r="B104" s="8" t="s">
        <v>2072</v>
      </c>
      <c r="C104" s="9">
        <v>0.47799999999999998</v>
      </c>
      <c r="D104" s="9">
        <v>0.40600000000000003</v>
      </c>
      <c r="E104" s="10">
        <v>19</v>
      </c>
      <c r="F104" s="10">
        <v>7.72</v>
      </c>
      <c r="G104" s="8" t="s">
        <v>13</v>
      </c>
      <c r="H104" s="7" t="s">
        <v>1383</v>
      </c>
    </row>
    <row r="105" spans="1:8" x14ac:dyDescent="0.25">
      <c r="A105" s="7" t="s">
        <v>226</v>
      </c>
      <c r="B105" s="8" t="s">
        <v>2073</v>
      </c>
      <c r="C105" s="9">
        <v>1.119</v>
      </c>
      <c r="D105" s="9">
        <v>0.40200000000000002</v>
      </c>
      <c r="E105" s="10">
        <v>19</v>
      </c>
      <c r="F105" s="10">
        <v>7.64</v>
      </c>
      <c r="G105" s="8" t="s">
        <v>13</v>
      </c>
      <c r="H105" s="7" t="s">
        <v>1383</v>
      </c>
    </row>
    <row r="106" spans="1:8" x14ac:dyDescent="0.25">
      <c r="A106" s="7" t="s">
        <v>226</v>
      </c>
      <c r="B106" s="8" t="s">
        <v>2074</v>
      </c>
      <c r="C106" s="9">
        <v>1.147</v>
      </c>
      <c r="D106" s="9">
        <v>0.39200000000000002</v>
      </c>
      <c r="E106" s="10">
        <v>19</v>
      </c>
      <c r="F106" s="10">
        <v>7.45</v>
      </c>
      <c r="G106" s="8" t="s">
        <v>13</v>
      </c>
      <c r="H106" s="7" t="s">
        <v>1383</v>
      </c>
    </row>
    <row r="107" spans="1:8" x14ac:dyDescent="0.25">
      <c r="A107" s="7" t="s">
        <v>226</v>
      </c>
      <c r="B107" s="8" t="s">
        <v>2075</v>
      </c>
      <c r="C107" s="9">
        <v>0.41099999999999998</v>
      </c>
      <c r="D107" s="9">
        <v>0.39200000000000002</v>
      </c>
      <c r="E107" s="10">
        <v>19</v>
      </c>
      <c r="F107" s="10">
        <v>7.44</v>
      </c>
      <c r="G107" s="8" t="s">
        <v>13</v>
      </c>
      <c r="H107" s="7" t="s">
        <v>1383</v>
      </c>
    </row>
    <row r="108" spans="1:8" x14ac:dyDescent="0.25">
      <c r="A108" s="7" t="s">
        <v>226</v>
      </c>
      <c r="B108" s="8" t="s">
        <v>2076</v>
      </c>
      <c r="C108" s="9">
        <v>0.85099999999999998</v>
      </c>
      <c r="D108" s="9">
        <v>0.38700000000000001</v>
      </c>
      <c r="E108" s="10">
        <v>19</v>
      </c>
      <c r="F108" s="10">
        <v>7.36</v>
      </c>
      <c r="G108" s="8" t="s">
        <v>13</v>
      </c>
      <c r="H108" s="7" t="s">
        <v>1383</v>
      </c>
    </row>
    <row r="109" spans="1:8" x14ac:dyDescent="0.25">
      <c r="A109" s="7" t="s">
        <v>226</v>
      </c>
      <c r="B109" s="8" t="s">
        <v>2077</v>
      </c>
      <c r="C109" s="9">
        <v>1.3160000000000001</v>
      </c>
      <c r="D109" s="9">
        <v>0.376</v>
      </c>
      <c r="E109" s="10">
        <v>19</v>
      </c>
      <c r="F109" s="10">
        <v>7.15</v>
      </c>
      <c r="G109" s="8" t="s">
        <v>13</v>
      </c>
      <c r="H109" s="7" t="s">
        <v>1383</v>
      </c>
    </row>
    <row r="110" spans="1:8" x14ac:dyDescent="0.25">
      <c r="A110" s="7" t="s">
        <v>226</v>
      </c>
      <c r="B110" s="8" t="s">
        <v>2060</v>
      </c>
      <c r="C110" s="9">
        <v>2.2610000000000001</v>
      </c>
      <c r="D110" s="9">
        <v>0.372</v>
      </c>
      <c r="E110" s="10">
        <v>19</v>
      </c>
      <c r="F110" s="10">
        <v>7.06</v>
      </c>
      <c r="G110" s="8" t="s">
        <v>13</v>
      </c>
      <c r="H110" s="7" t="s">
        <v>1383</v>
      </c>
    </row>
    <row r="111" spans="1:8" x14ac:dyDescent="0.25">
      <c r="A111" s="7" t="s">
        <v>226</v>
      </c>
      <c r="B111" s="8" t="s">
        <v>2078</v>
      </c>
      <c r="C111" s="9">
        <v>6.4160000000000004</v>
      </c>
      <c r="D111" s="9">
        <v>0.35199999999999998</v>
      </c>
      <c r="E111" s="10">
        <v>19</v>
      </c>
      <c r="F111" s="10">
        <v>6.68</v>
      </c>
      <c r="G111" s="8" t="s">
        <v>13</v>
      </c>
      <c r="H111" s="7" t="s">
        <v>1383</v>
      </c>
    </row>
    <row r="112" spans="1:8" x14ac:dyDescent="0.25">
      <c r="A112" s="7" t="s">
        <v>226</v>
      </c>
      <c r="B112" s="8" t="s">
        <v>2079</v>
      </c>
      <c r="C112" s="9">
        <v>0.38200000000000001</v>
      </c>
      <c r="D112" s="9">
        <v>0.33600000000000002</v>
      </c>
      <c r="E112" s="10">
        <v>19</v>
      </c>
      <c r="F112" s="10">
        <v>6.38</v>
      </c>
      <c r="G112" s="8" t="s">
        <v>13</v>
      </c>
      <c r="H112" s="7" t="s">
        <v>1383</v>
      </c>
    </row>
    <row r="113" spans="1:8" x14ac:dyDescent="0.25">
      <c r="A113" s="7" t="s">
        <v>226</v>
      </c>
      <c r="B113" s="8" t="s">
        <v>2080</v>
      </c>
      <c r="C113" s="9">
        <v>2.484</v>
      </c>
      <c r="D113" s="9">
        <v>0.308</v>
      </c>
      <c r="E113" s="10">
        <v>19</v>
      </c>
      <c r="F113" s="10">
        <v>5.85</v>
      </c>
      <c r="G113" s="8" t="s">
        <v>13</v>
      </c>
      <c r="H113" s="7" t="s">
        <v>1383</v>
      </c>
    </row>
    <row r="114" spans="1:8" x14ac:dyDescent="0.25">
      <c r="A114" s="7" t="s">
        <v>226</v>
      </c>
      <c r="B114" s="8" t="s">
        <v>139</v>
      </c>
      <c r="C114" s="9">
        <v>2.379</v>
      </c>
      <c r="D114" s="9">
        <v>0.30299999999999999</v>
      </c>
      <c r="E114" s="10">
        <v>19</v>
      </c>
      <c r="F114" s="10">
        <v>5.75</v>
      </c>
      <c r="G114" s="8" t="s">
        <v>13</v>
      </c>
      <c r="H114" s="7" t="s">
        <v>1383</v>
      </c>
    </row>
    <row r="115" spans="1:8" x14ac:dyDescent="0.25">
      <c r="A115" s="7" t="s">
        <v>226</v>
      </c>
      <c r="B115" s="8" t="s">
        <v>2081</v>
      </c>
      <c r="C115" s="9">
        <v>0.39200000000000002</v>
      </c>
      <c r="D115" s="9">
        <v>0.30299999999999999</v>
      </c>
      <c r="E115" s="10">
        <v>19</v>
      </c>
      <c r="F115" s="10">
        <v>5.75</v>
      </c>
      <c r="G115" s="8" t="s">
        <v>13</v>
      </c>
      <c r="H115" s="7" t="s">
        <v>1383</v>
      </c>
    </row>
    <row r="116" spans="1:8" x14ac:dyDescent="0.25">
      <c r="A116" s="7" t="s">
        <v>226</v>
      </c>
      <c r="B116" s="8" t="s">
        <v>2082</v>
      </c>
      <c r="C116" s="9">
        <v>0.39800000000000002</v>
      </c>
      <c r="D116" s="9">
        <v>0.28699999999999998</v>
      </c>
      <c r="E116" s="10">
        <v>19</v>
      </c>
      <c r="F116" s="10">
        <v>5.45</v>
      </c>
      <c r="G116" s="8" t="s">
        <v>13</v>
      </c>
      <c r="H116" s="7" t="s">
        <v>1383</v>
      </c>
    </row>
    <row r="117" spans="1:8" x14ac:dyDescent="0.25">
      <c r="A117" s="7" t="s">
        <v>226</v>
      </c>
      <c r="B117" s="8" t="s">
        <v>2078</v>
      </c>
      <c r="C117" s="9">
        <v>6.4160000000000004</v>
      </c>
      <c r="D117" s="9">
        <v>0.27400000000000002</v>
      </c>
      <c r="E117" s="10">
        <v>19</v>
      </c>
      <c r="F117" s="10">
        <v>5.2</v>
      </c>
      <c r="G117" s="8" t="s">
        <v>13</v>
      </c>
      <c r="H117" s="7" t="s">
        <v>1383</v>
      </c>
    </row>
    <row r="118" spans="1:8" x14ac:dyDescent="0.25">
      <c r="A118" s="7" t="s">
        <v>226</v>
      </c>
      <c r="B118" s="8" t="s">
        <v>2083</v>
      </c>
      <c r="C118" s="9">
        <v>0.33200000000000002</v>
      </c>
      <c r="D118" s="9">
        <v>0.27100000000000002</v>
      </c>
      <c r="E118" s="10">
        <v>19</v>
      </c>
      <c r="F118" s="10">
        <v>5.14</v>
      </c>
      <c r="G118" s="8" t="s">
        <v>13</v>
      </c>
      <c r="H118" s="7" t="s">
        <v>1383</v>
      </c>
    </row>
    <row r="119" spans="1:8" x14ac:dyDescent="0.25">
      <c r="A119" s="7" t="s">
        <v>226</v>
      </c>
      <c r="B119" s="8" t="s">
        <v>2084</v>
      </c>
      <c r="C119" s="9">
        <v>0.72799999999999998</v>
      </c>
      <c r="D119" s="9">
        <v>0.26800000000000002</v>
      </c>
      <c r="E119" s="10">
        <v>19</v>
      </c>
      <c r="F119" s="10">
        <v>5.09</v>
      </c>
      <c r="G119" s="8" t="s">
        <v>13</v>
      </c>
      <c r="H119" s="7" t="s">
        <v>1383</v>
      </c>
    </row>
    <row r="120" spans="1:8" x14ac:dyDescent="0.25">
      <c r="A120" s="7" t="s">
        <v>226</v>
      </c>
      <c r="B120" s="8" t="s">
        <v>2085</v>
      </c>
      <c r="C120" s="9">
        <v>0.27300000000000002</v>
      </c>
      <c r="D120" s="9">
        <v>0.25600000000000001</v>
      </c>
      <c r="E120" s="10">
        <v>19</v>
      </c>
      <c r="F120" s="10">
        <v>4.8600000000000003</v>
      </c>
      <c r="G120" s="8" t="s">
        <v>13</v>
      </c>
      <c r="H120" s="7" t="s">
        <v>1383</v>
      </c>
    </row>
    <row r="121" spans="1:8" x14ac:dyDescent="0.25">
      <c r="A121" s="7" t="s">
        <v>226</v>
      </c>
      <c r="B121" s="8" t="s">
        <v>2050</v>
      </c>
      <c r="C121" s="9">
        <v>8.0510000000000002</v>
      </c>
      <c r="D121" s="9">
        <v>0.251</v>
      </c>
      <c r="E121" s="10">
        <v>19</v>
      </c>
      <c r="F121" s="10">
        <v>4.7699999999999996</v>
      </c>
      <c r="G121" s="8" t="s">
        <v>13</v>
      </c>
      <c r="H121" s="7" t="s">
        <v>1383</v>
      </c>
    </row>
    <row r="122" spans="1:8" x14ac:dyDescent="0.25">
      <c r="A122" s="7" t="s">
        <v>226</v>
      </c>
      <c r="B122" s="8" t="s">
        <v>2086</v>
      </c>
      <c r="C122" s="9">
        <v>1.944</v>
      </c>
      <c r="D122" s="9">
        <v>0.249</v>
      </c>
      <c r="E122" s="10">
        <v>19</v>
      </c>
      <c r="F122" s="10">
        <v>4.72</v>
      </c>
      <c r="G122" s="8" t="s">
        <v>13</v>
      </c>
      <c r="H122" s="7" t="s">
        <v>1383</v>
      </c>
    </row>
    <row r="123" spans="1:8" x14ac:dyDescent="0.25">
      <c r="A123" s="7" t="s">
        <v>226</v>
      </c>
      <c r="B123" s="8" t="s">
        <v>2087</v>
      </c>
      <c r="C123" s="9">
        <v>0.3</v>
      </c>
      <c r="D123" s="9">
        <v>0.245</v>
      </c>
      <c r="E123" s="10">
        <v>19</v>
      </c>
      <c r="F123" s="10">
        <v>4.6500000000000004</v>
      </c>
      <c r="G123" s="8" t="s">
        <v>13</v>
      </c>
      <c r="H123" s="7" t="s">
        <v>1383</v>
      </c>
    </row>
    <row r="124" spans="1:8" x14ac:dyDescent="0.25">
      <c r="A124" s="7" t="s">
        <v>226</v>
      </c>
      <c r="B124" s="8" t="s">
        <v>2088</v>
      </c>
      <c r="C124" s="9">
        <v>0.27300000000000002</v>
      </c>
      <c r="D124" s="9">
        <v>0.24099999999999999</v>
      </c>
      <c r="E124" s="10">
        <v>19</v>
      </c>
      <c r="F124" s="10">
        <v>4.59</v>
      </c>
      <c r="G124" s="8" t="s">
        <v>13</v>
      </c>
      <c r="H124" s="7" t="s">
        <v>1383</v>
      </c>
    </row>
    <row r="125" spans="1:8" x14ac:dyDescent="0.25">
      <c r="A125" s="7" t="s">
        <v>226</v>
      </c>
      <c r="B125" s="8" t="s">
        <v>2089</v>
      </c>
      <c r="C125" s="9">
        <v>3.2639999999999998</v>
      </c>
      <c r="D125" s="9">
        <v>0.24099999999999999</v>
      </c>
      <c r="E125" s="10">
        <v>19</v>
      </c>
      <c r="F125" s="10">
        <v>4.58</v>
      </c>
      <c r="G125" s="8" t="s">
        <v>13</v>
      </c>
      <c r="H125" s="7" t="s">
        <v>1383</v>
      </c>
    </row>
    <row r="126" spans="1:8" x14ac:dyDescent="0.25">
      <c r="A126" s="7" t="s">
        <v>226</v>
      </c>
      <c r="B126" s="8" t="s">
        <v>2090</v>
      </c>
      <c r="C126" s="9">
        <v>0.24</v>
      </c>
      <c r="D126" s="9">
        <v>0.24</v>
      </c>
      <c r="E126" s="10">
        <v>19</v>
      </c>
      <c r="F126" s="10">
        <v>4.5599999999999996</v>
      </c>
      <c r="G126" s="8" t="s">
        <v>13</v>
      </c>
      <c r="H126" s="7" t="s">
        <v>1383</v>
      </c>
    </row>
    <row r="127" spans="1:8" x14ac:dyDescent="0.25">
      <c r="A127" s="7" t="s">
        <v>226</v>
      </c>
      <c r="B127" s="8" t="s">
        <v>2091</v>
      </c>
      <c r="C127" s="9">
        <v>2.395</v>
      </c>
      <c r="D127" s="9">
        <v>0.23100000000000001</v>
      </c>
      <c r="E127" s="10">
        <v>19</v>
      </c>
      <c r="F127" s="10">
        <v>4.3899999999999997</v>
      </c>
      <c r="G127" s="8" t="s">
        <v>13</v>
      </c>
      <c r="H127" s="7" t="s">
        <v>1383</v>
      </c>
    </row>
    <row r="128" spans="1:8" x14ac:dyDescent="0.25">
      <c r="A128" s="7" t="s">
        <v>226</v>
      </c>
      <c r="B128" s="8" t="s">
        <v>2092</v>
      </c>
      <c r="C128" s="9">
        <v>0.23100000000000001</v>
      </c>
      <c r="D128" s="9">
        <v>0.23100000000000001</v>
      </c>
      <c r="E128" s="10">
        <v>19</v>
      </c>
      <c r="F128" s="10">
        <v>4.3899999999999997</v>
      </c>
      <c r="G128" s="8" t="s">
        <v>13</v>
      </c>
      <c r="H128" s="7" t="s">
        <v>1383</v>
      </c>
    </row>
    <row r="129" spans="1:8" x14ac:dyDescent="0.25">
      <c r="A129" s="7" t="s">
        <v>226</v>
      </c>
      <c r="B129" s="8" t="s">
        <v>2093</v>
      </c>
      <c r="C129" s="9">
        <v>3.742</v>
      </c>
      <c r="D129" s="9">
        <v>0.22</v>
      </c>
      <c r="E129" s="10">
        <v>19</v>
      </c>
      <c r="F129" s="10">
        <v>4.17</v>
      </c>
      <c r="G129" s="8" t="s">
        <v>13</v>
      </c>
      <c r="H129" s="7" t="s">
        <v>1383</v>
      </c>
    </row>
    <row r="130" spans="1:8" x14ac:dyDescent="0.25">
      <c r="A130" s="7" t="s">
        <v>226</v>
      </c>
      <c r="B130" s="8" t="s">
        <v>2094</v>
      </c>
      <c r="C130" s="9">
        <v>0.23300000000000001</v>
      </c>
      <c r="D130" s="9">
        <v>0.20399999999999999</v>
      </c>
      <c r="E130" s="10">
        <v>19</v>
      </c>
      <c r="F130" s="10">
        <v>3.87</v>
      </c>
      <c r="G130" s="8" t="s">
        <v>13</v>
      </c>
      <c r="H130" s="7" t="s">
        <v>1383</v>
      </c>
    </row>
    <row r="131" spans="1:8" x14ac:dyDescent="0.25">
      <c r="A131" s="7" t="s">
        <v>226</v>
      </c>
      <c r="B131" s="8" t="s">
        <v>2095</v>
      </c>
      <c r="C131" s="9">
        <v>0.221</v>
      </c>
      <c r="D131" s="9">
        <v>0.19700000000000001</v>
      </c>
      <c r="E131" s="10">
        <v>19</v>
      </c>
      <c r="F131" s="10">
        <v>3.75</v>
      </c>
      <c r="G131" s="8" t="s">
        <v>13</v>
      </c>
      <c r="H131" s="7" t="s">
        <v>1383</v>
      </c>
    </row>
    <row r="132" spans="1:8" x14ac:dyDescent="0.25">
      <c r="A132" s="7" t="s">
        <v>226</v>
      </c>
      <c r="B132" s="8" t="s">
        <v>2096</v>
      </c>
      <c r="C132" s="9">
        <v>0.95799999999999996</v>
      </c>
      <c r="D132" s="9">
        <v>0.19</v>
      </c>
      <c r="E132" s="10">
        <v>19</v>
      </c>
      <c r="F132" s="10">
        <v>3.61</v>
      </c>
      <c r="G132" s="8" t="s">
        <v>13</v>
      </c>
      <c r="H132" s="7" t="s">
        <v>1383</v>
      </c>
    </row>
    <row r="133" spans="1:8" x14ac:dyDescent="0.25">
      <c r="A133" s="7" t="s">
        <v>226</v>
      </c>
      <c r="B133" s="8" t="s">
        <v>2097</v>
      </c>
      <c r="C133" s="9">
        <v>2.1779999999999999</v>
      </c>
      <c r="D133" s="9">
        <v>0.18099999999999999</v>
      </c>
      <c r="E133" s="10">
        <v>19</v>
      </c>
      <c r="F133" s="10">
        <v>3.45</v>
      </c>
      <c r="G133" s="8" t="s">
        <v>13</v>
      </c>
      <c r="H133" s="7" t="s">
        <v>1383</v>
      </c>
    </row>
    <row r="134" spans="1:8" x14ac:dyDescent="0.25">
      <c r="A134" s="7" t="s">
        <v>226</v>
      </c>
      <c r="B134" s="8" t="s">
        <v>2098</v>
      </c>
      <c r="C134" s="9">
        <v>7.2489999999999997</v>
      </c>
      <c r="D134" s="9">
        <v>0.18099999999999999</v>
      </c>
      <c r="E134" s="10">
        <v>19</v>
      </c>
      <c r="F134" s="10">
        <v>3.44</v>
      </c>
      <c r="G134" s="8" t="s">
        <v>13</v>
      </c>
      <c r="H134" s="7" t="s">
        <v>1383</v>
      </c>
    </row>
    <row r="135" spans="1:8" x14ac:dyDescent="0.25">
      <c r="A135" s="7" t="s">
        <v>226</v>
      </c>
      <c r="B135" s="8" t="s">
        <v>2099</v>
      </c>
      <c r="C135" s="9">
        <v>0.23899999999999999</v>
      </c>
      <c r="D135" s="9">
        <v>0.17799999999999999</v>
      </c>
      <c r="E135" s="10">
        <v>19</v>
      </c>
      <c r="F135" s="10">
        <v>3.38</v>
      </c>
      <c r="G135" s="8" t="s">
        <v>13</v>
      </c>
      <c r="H135" s="7" t="s">
        <v>1383</v>
      </c>
    </row>
    <row r="136" spans="1:8" x14ac:dyDescent="0.25">
      <c r="A136" s="7" t="s">
        <v>226</v>
      </c>
      <c r="B136" s="8" t="s">
        <v>2100</v>
      </c>
      <c r="C136" s="9">
        <v>0.214</v>
      </c>
      <c r="D136" s="9">
        <v>0.16200000000000001</v>
      </c>
      <c r="E136" s="10">
        <v>19</v>
      </c>
      <c r="F136" s="10">
        <v>3.08</v>
      </c>
      <c r="G136" s="8" t="s">
        <v>13</v>
      </c>
      <c r="H136" s="7" t="s">
        <v>1383</v>
      </c>
    </row>
    <row r="137" spans="1:8" x14ac:dyDescent="0.25">
      <c r="A137" s="7" t="s">
        <v>226</v>
      </c>
      <c r="B137" s="8" t="s">
        <v>2101</v>
      </c>
      <c r="C137" s="9">
        <v>1.351</v>
      </c>
      <c r="D137" s="9">
        <v>0.14000000000000001</v>
      </c>
      <c r="E137" s="10">
        <v>19</v>
      </c>
      <c r="F137" s="10">
        <v>2.65</v>
      </c>
      <c r="G137" s="8" t="s">
        <v>13</v>
      </c>
      <c r="H137" s="7" t="s">
        <v>1383</v>
      </c>
    </row>
    <row r="138" spans="1:8" x14ac:dyDescent="0.25">
      <c r="A138" s="7" t="s">
        <v>226</v>
      </c>
      <c r="B138" s="8" t="s">
        <v>2102</v>
      </c>
      <c r="C138" s="9">
        <v>0.27400000000000002</v>
      </c>
      <c r="D138" s="9">
        <v>0.13500000000000001</v>
      </c>
      <c r="E138" s="10">
        <v>19</v>
      </c>
      <c r="F138" s="10">
        <v>2.57</v>
      </c>
      <c r="G138" s="8" t="s">
        <v>13</v>
      </c>
      <c r="H138" s="7" t="s">
        <v>1383</v>
      </c>
    </row>
    <row r="139" spans="1:8" x14ac:dyDescent="0.25">
      <c r="A139" s="7" t="s">
        <v>226</v>
      </c>
      <c r="B139" s="8" t="s">
        <v>2103</v>
      </c>
      <c r="C139" s="9">
        <v>0.14599999999999999</v>
      </c>
      <c r="D139" s="9">
        <v>0.13100000000000001</v>
      </c>
      <c r="E139" s="10">
        <v>19</v>
      </c>
      <c r="F139" s="10">
        <v>2.4900000000000002</v>
      </c>
      <c r="G139" s="8" t="s">
        <v>13</v>
      </c>
      <c r="H139" s="7" t="s">
        <v>1383</v>
      </c>
    </row>
    <row r="140" spans="1:8" x14ac:dyDescent="0.25">
      <c r="A140" s="7" t="s">
        <v>226</v>
      </c>
      <c r="B140" s="8" t="s">
        <v>2024</v>
      </c>
      <c r="C140" s="9">
        <v>4.5590000000000002</v>
      </c>
      <c r="D140" s="9">
        <v>0.12</v>
      </c>
      <c r="E140" s="10">
        <v>19</v>
      </c>
      <c r="F140" s="10">
        <v>2.2799999999999998</v>
      </c>
      <c r="G140" s="8" t="s">
        <v>13</v>
      </c>
      <c r="H140" s="7" t="s">
        <v>1383</v>
      </c>
    </row>
    <row r="141" spans="1:8" x14ac:dyDescent="0.25">
      <c r="A141" s="7" t="s">
        <v>226</v>
      </c>
      <c r="B141" s="8" t="s">
        <v>2104</v>
      </c>
      <c r="C141" s="9">
        <v>0.18</v>
      </c>
      <c r="D141" s="9">
        <v>9.5000000000000001E-2</v>
      </c>
      <c r="E141" s="10">
        <v>19</v>
      </c>
      <c r="F141" s="10">
        <v>1.8</v>
      </c>
      <c r="G141" s="8" t="s">
        <v>13</v>
      </c>
      <c r="H141" s="7" t="s">
        <v>1383</v>
      </c>
    </row>
    <row r="142" spans="1:8" x14ac:dyDescent="0.25">
      <c r="A142" s="7" t="s">
        <v>226</v>
      </c>
      <c r="B142" s="8" t="s">
        <v>1587</v>
      </c>
      <c r="C142" s="9">
        <v>2.1709999999999998</v>
      </c>
      <c r="D142" s="9">
        <v>9.4E-2</v>
      </c>
      <c r="E142" s="10">
        <v>19</v>
      </c>
      <c r="F142" s="10">
        <v>1.78</v>
      </c>
      <c r="G142" s="8" t="s">
        <v>13</v>
      </c>
      <c r="H142" s="7" t="s">
        <v>1383</v>
      </c>
    </row>
    <row r="143" spans="1:8" x14ac:dyDescent="0.25">
      <c r="A143" s="7" t="s">
        <v>226</v>
      </c>
      <c r="B143" s="8" t="s">
        <v>2105</v>
      </c>
      <c r="C143" s="9">
        <v>2.8620000000000001</v>
      </c>
      <c r="D143" s="9">
        <v>9.1999999999999998E-2</v>
      </c>
      <c r="E143" s="10">
        <v>19</v>
      </c>
      <c r="F143" s="10">
        <v>1.74</v>
      </c>
      <c r="G143" s="8" t="s">
        <v>13</v>
      </c>
      <c r="H143" s="7" t="s">
        <v>1383</v>
      </c>
    </row>
    <row r="144" spans="1:8" x14ac:dyDescent="0.25">
      <c r="A144" s="7" t="s">
        <v>226</v>
      </c>
      <c r="B144" s="8" t="s">
        <v>2106</v>
      </c>
      <c r="C144" s="9">
        <v>0.13700000000000001</v>
      </c>
      <c r="D144" s="9">
        <v>8.4000000000000005E-2</v>
      </c>
      <c r="E144" s="10">
        <v>19</v>
      </c>
      <c r="F144" s="10">
        <v>1.6</v>
      </c>
      <c r="G144" s="8" t="s">
        <v>13</v>
      </c>
      <c r="H144" s="7" t="s">
        <v>1383</v>
      </c>
    </row>
    <row r="145" spans="1:8" x14ac:dyDescent="0.25">
      <c r="A145" s="7" t="s">
        <v>226</v>
      </c>
      <c r="B145" s="8" t="s">
        <v>2107</v>
      </c>
      <c r="C145" s="9">
        <v>9.5000000000000001E-2</v>
      </c>
      <c r="D145" s="9">
        <v>6.6000000000000003E-2</v>
      </c>
      <c r="E145" s="10">
        <v>19</v>
      </c>
      <c r="F145" s="10">
        <v>1.25</v>
      </c>
      <c r="G145" s="8" t="s">
        <v>13</v>
      </c>
      <c r="H145" s="7" t="s">
        <v>1383</v>
      </c>
    </row>
    <row r="146" spans="1:8" x14ac:dyDescent="0.25">
      <c r="A146" s="7" t="s">
        <v>226</v>
      </c>
      <c r="B146" s="8" t="s">
        <v>2108</v>
      </c>
      <c r="C146" s="9">
        <v>1.383</v>
      </c>
      <c r="D146" s="9">
        <v>6.3E-2</v>
      </c>
      <c r="E146" s="10">
        <v>19</v>
      </c>
      <c r="F146" s="10">
        <v>1.2</v>
      </c>
      <c r="G146" s="8" t="s">
        <v>13</v>
      </c>
      <c r="H146" s="7" t="s">
        <v>1383</v>
      </c>
    </row>
    <row r="147" spans="1:8" x14ac:dyDescent="0.25">
      <c r="A147" s="7" t="s">
        <v>226</v>
      </c>
      <c r="B147" s="8" t="s">
        <v>2109</v>
      </c>
      <c r="C147" s="9">
        <v>1.2609999999999999</v>
      </c>
      <c r="D147" s="9">
        <v>5.8999999999999997E-2</v>
      </c>
      <c r="E147" s="10">
        <v>19</v>
      </c>
      <c r="F147" s="10">
        <v>1.1200000000000001</v>
      </c>
      <c r="G147" s="8" t="s">
        <v>13</v>
      </c>
      <c r="H147" s="7" t="s">
        <v>1383</v>
      </c>
    </row>
    <row r="148" spans="1:8" x14ac:dyDescent="0.25">
      <c r="A148" s="7" t="s">
        <v>226</v>
      </c>
      <c r="B148" s="8" t="s">
        <v>2110</v>
      </c>
      <c r="C148" s="9">
        <v>0.96699999999999997</v>
      </c>
      <c r="D148" s="9">
        <v>0.05</v>
      </c>
      <c r="E148" s="10">
        <v>19</v>
      </c>
      <c r="F148" s="10">
        <v>0.95</v>
      </c>
      <c r="G148" s="8" t="s">
        <v>13</v>
      </c>
      <c r="H148" s="7" t="s">
        <v>1383</v>
      </c>
    </row>
    <row r="149" spans="1:8" x14ac:dyDescent="0.25">
      <c r="A149" s="7" t="s">
        <v>226</v>
      </c>
      <c r="B149" s="8" t="s">
        <v>2027</v>
      </c>
      <c r="C149" s="9">
        <v>5.5449999999999999</v>
      </c>
      <c r="D149" s="9">
        <v>4.3999999999999997E-2</v>
      </c>
      <c r="E149" s="10">
        <v>19</v>
      </c>
      <c r="F149" s="10">
        <v>0.83</v>
      </c>
      <c r="G149" s="8" t="s">
        <v>13</v>
      </c>
      <c r="H149" s="7" t="s">
        <v>1383</v>
      </c>
    </row>
    <row r="150" spans="1:8" x14ac:dyDescent="0.25">
      <c r="A150" s="7" t="s">
        <v>226</v>
      </c>
      <c r="B150" s="8" t="s">
        <v>2111</v>
      </c>
      <c r="C150" s="9">
        <v>2.181</v>
      </c>
      <c r="D150" s="9">
        <v>4.2999999999999997E-2</v>
      </c>
      <c r="E150" s="10">
        <v>19</v>
      </c>
      <c r="F150" s="10">
        <v>0.82</v>
      </c>
      <c r="G150" s="8" t="s">
        <v>13</v>
      </c>
      <c r="H150" s="7" t="s">
        <v>1383</v>
      </c>
    </row>
    <row r="151" spans="1:8" x14ac:dyDescent="0.25">
      <c r="A151" s="7" t="s">
        <v>226</v>
      </c>
      <c r="B151" s="8" t="s">
        <v>2112</v>
      </c>
      <c r="C151" s="9">
        <v>2.64</v>
      </c>
      <c r="D151" s="9">
        <v>3.7999999999999999E-2</v>
      </c>
      <c r="E151" s="10">
        <v>19</v>
      </c>
      <c r="F151" s="10">
        <v>0.72</v>
      </c>
      <c r="G151" s="8" t="s">
        <v>13</v>
      </c>
      <c r="H151" s="7" t="s">
        <v>1383</v>
      </c>
    </row>
    <row r="152" spans="1:8" x14ac:dyDescent="0.25">
      <c r="A152" s="7" t="s">
        <v>226</v>
      </c>
      <c r="B152" s="8" t="s">
        <v>857</v>
      </c>
      <c r="C152" s="9">
        <v>1.3620000000000001</v>
      </c>
      <c r="D152" s="9">
        <v>3.5999999999999997E-2</v>
      </c>
      <c r="E152" s="10">
        <v>19</v>
      </c>
      <c r="F152" s="10">
        <v>0.69</v>
      </c>
      <c r="G152" s="8" t="s">
        <v>13</v>
      </c>
      <c r="H152" s="7" t="s">
        <v>1383</v>
      </c>
    </row>
    <row r="153" spans="1:8" x14ac:dyDescent="0.25">
      <c r="A153" s="7" t="s">
        <v>226</v>
      </c>
      <c r="B153" s="8" t="s">
        <v>1996</v>
      </c>
      <c r="C153" s="9">
        <v>3.7749999999999999</v>
      </c>
      <c r="D153" s="9">
        <v>2.9000000000000001E-2</v>
      </c>
      <c r="E153" s="10">
        <v>19</v>
      </c>
      <c r="F153" s="10">
        <v>0.54</v>
      </c>
      <c r="G153" s="8" t="s">
        <v>13</v>
      </c>
      <c r="H153" s="7" t="s">
        <v>1383</v>
      </c>
    </row>
    <row r="154" spans="1:8" x14ac:dyDescent="0.25">
      <c r="A154" s="7" t="s">
        <v>226</v>
      </c>
      <c r="B154" s="8" t="s">
        <v>2113</v>
      </c>
      <c r="C154" s="9">
        <v>1.831</v>
      </c>
      <c r="D154" s="9">
        <v>2.8000000000000001E-2</v>
      </c>
      <c r="E154" s="10">
        <v>19</v>
      </c>
      <c r="F154" s="10">
        <v>0.53</v>
      </c>
      <c r="G154" s="8" t="s">
        <v>13</v>
      </c>
      <c r="H154" s="7" t="s">
        <v>1383</v>
      </c>
    </row>
    <row r="155" spans="1:8" x14ac:dyDescent="0.25">
      <c r="A155" s="7" t="s">
        <v>226</v>
      </c>
      <c r="B155" s="8" t="s">
        <v>2089</v>
      </c>
      <c r="C155" s="9">
        <v>3.2639999999999998</v>
      </c>
      <c r="D155" s="9">
        <v>2.8000000000000001E-2</v>
      </c>
      <c r="E155" s="10">
        <v>19</v>
      </c>
      <c r="F155" s="10">
        <v>0.52</v>
      </c>
      <c r="G155" s="8" t="s">
        <v>13</v>
      </c>
      <c r="H155" s="7" t="s">
        <v>1383</v>
      </c>
    </row>
    <row r="156" spans="1:8" x14ac:dyDescent="0.25">
      <c r="A156" s="7" t="s">
        <v>226</v>
      </c>
      <c r="B156" s="8" t="s">
        <v>2114</v>
      </c>
      <c r="C156" s="9">
        <v>2.3330000000000002</v>
      </c>
      <c r="D156" s="9">
        <v>1.9E-2</v>
      </c>
      <c r="E156" s="10">
        <v>19</v>
      </c>
      <c r="F156" s="10">
        <v>0.36</v>
      </c>
      <c r="G156" s="8" t="s">
        <v>13</v>
      </c>
      <c r="H156" s="7" t="s">
        <v>1383</v>
      </c>
    </row>
    <row r="157" spans="1:8" x14ac:dyDescent="0.25">
      <c r="A157" s="7"/>
      <c r="B157" s="8"/>
      <c r="C157" s="11">
        <f>SUM(C57:C156)</f>
        <v>230.23999999999995</v>
      </c>
      <c r="D157" s="11">
        <f>SUM(D57:D156)</f>
        <v>68.034999999999968</v>
      </c>
      <c r="E157" s="12"/>
      <c r="F157" s="12">
        <f>D157*E156</f>
        <v>1292.6649999999995</v>
      </c>
      <c r="G157" s="8"/>
      <c r="H157" s="13" t="s">
        <v>176</v>
      </c>
    </row>
    <row r="158" spans="1:8" x14ac:dyDescent="0.25">
      <c r="A158" s="7" t="s">
        <v>226</v>
      </c>
      <c r="B158" s="8" t="s">
        <v>2115</v>
      </c>
      <c r="C158" s="9">
        <v>2.383</v>
      </c>
      <c r="D158" s="9">
        <v>2.371</v>
      </c>
      <c r="E158" s="10">
        <v>19</v>
      </c>
      <c r="F158" s="10">
        <v>45.05</v>
      </c>
      <c r="G158" s="8" t="s">
        <v>13</v>
      </c>
      <c r="H158" s="7" t="s">
        <v>2116</v>
      </c>
    </row>
    <row r="159" spans="1:8" x14ac:dyDescent="0.25">
      <c r="A159" s="7" t="s">
        <v>226</v>
      </c>
      <c r="B159" s="8" t="s">
        <v>2117</v>
      </c>
      <c r="C159" s="9">
        <v>1.2030000000000001</v>
      </c>
      <c r="D159" s="9">
        <v>1.147</v>
      </c>
      <c r="E159" s="10">
        <v>19</v>
      </c>
      <c r="F159" s="10">
        <v>21.79</v>
      </c>
      <c r="G159" s="8" t="s">
        <v>13</v>
      </c>
      <c r="H159" s="7" t="s">
        <v>2116</v>
      </c>
    </row>
    <row r="160" spans="1:8" x14ac:dyDescent="0.25">
      <c r="A160" s="7" t="s">
        <v>226</v>
      </c>
      <c r="B160" s="8" t="s">
        <v>2118</v>
      </c>
      <c r="C160" s="9">
        <v>1.127</v>
      </c>
      <c r="D160" s="9">
        <v>1.1100000000000001</v>
      </c>
      <c r="E160" s="10">
        <v>19</v>
      </c>
      <c r="F160" s="10">
        <v>21.09</v>
      </c>
      <c r="G160" s="8" t="s">
        <v>13</v>
      </c>
      <c r="H160" s="7" t="s">
        <v>2116</v>
      </c>
    </row>
    <row r="161" spans="1:8" x14ac:dyDescent="0.25">
      <c r="A161" s="7" t="s">
        <v>226</v>
      </c>
      <c r="B161" s="8" t="s">
        <v>2119</v>
      </c>
      <c r="C161" s="9">
        <v>0.89800000000000002</v>
      </c>
      <c r="D161" s="9">
        <v>0.88900000000000001</v>
      </c>
      <c r="E161" s="10">
        <v>19</v>
      </c>
      <c r="F161" s="10">
        <v>16.89</v>
      </c>
      <c r="G161" s="8" t="s">
        <v>13</v>
      </c>
      <c r="H161" s="7" t="s">
        <v>2116</v>
      </c>
    </row>
    <row r="162" spans="1:8" x14ac:dyDescent="0.25">
      <c r="A162" s="7" t="s">
        <v>226</v>
      </c>
      <c r="B162" s="8" t="s">
        <v>2120</v>
      </c>
      <c r="C162" s="9">
        <v>1.35</v>
      </c>
      <c r="D162" s="9">
        <v>0.80100000000000005</v>
      </c>
      <c r="E162" s="10">
        <v>19</v>
      </c>
      <c r="F162" s="10">
        <v>15.23</v>
      </c>
      <c r="G162" s="8" t="s">
        <v>13</v>
      </c>
      <c r="H162" s="7" t="s">
        <v>2116</v>
      </c>
    </row>
    <row r="163" spans="1:8" x14ac:dyDescent="0.25">
      <c r="A163" s="7" t="s">
        <v>226</v>
      </c>
      <c r="B163" s="8" t="s">
        <v>2121</v>
      </c>
      <c r="C163" s="9">
        <v>1.6579999999999999</v>
      </c>
      <c r="D163" s="9">
        <v>0.69499999999999995</v>
      </c>
      <c r="E163" s="10">
        <v>19</v>
      </c>
      <c r="F163" s="10">
        <v>13.21</v>
      </c>
      <c r="G163" s="8" t="s">
        <v>13</v>
      </c>
      <c r="H163" s="7" t="s">
        <v>2116</v>
      </c>
    </row>
    <row r="164" spans="1:8" x14ac:dyDescent="0.25">
      <c r="A164" s="7" t="s">
        <v>226</v>
      </c>
      <c r="B164" s="8" t="s">
        <v>2122</v>
      </c>
      <c r="C164" s="9">
        <v>0.66600000000000004</v>
      </c>
      <c r="D164" s="9">
        <v>0.66600000000000004</v>
      </c>
      <c r="E164" s="10">
        <v>19</v>
      </c>
      <c r="F164" s="10">
        <v>12.65</v>
      </c>
      <c r="G164" s="8" t="s">
        <v>13</v>
      </c>
      <c r="H164" s="7" t="s">
        <v>2116</v>
      </c>
    </row>
    <row r="165" spans="1:8" x14ac:dyDescent="0.25">
      <c r="A165" s="7" t="s">
        <v>226</v>
      </c>
      <c r="B165" s="8" t="s">
        <v>2123</v>
      </c>
      <c r="C165" s="9">
        <v>0.497</v>
      </c>
      <c r="D165" s="9">
        <v>0.38900000000000001</v>
      </c>
      <c r="E165" s="10">
        <v>19</v>
      </c>
      <c r="F165" s="10">
        <v>7.4</v>
      </c>
      <c r="G165" s="8" t="s">
        <v>13</v>
      </c>
      <c r="H165" s="7" t="s">
        <v>2116</v>
      </c>
    </row>
    <row r="166" spans="1:8" x14ac:dyDescent="0.25">
      <c r="A166" s="7" t="s">
        <v>226</v>
      </c>
      <c r="B166" s="8" t="s">
        <v>2121</v>
      </c>
      <c r="C166" s="9">
        <v>1.6579999999999999</v>
      </c>
      <c r="D166" s="9">
        <v>0.35199999999999998</v>
      </c>
      <c r="E166" s="10">
        <v>19</v>
      </c>
      <c r="F166" s="10">
        <v>6.69</v>
      </c>
      <c r="G166" s="8" t="s">
        <v>13</v>
      </c>
      <c r="H166" s="7" t="s">
        <v>2116</v>
      </c>
    </row>
    <row r="167" spans="1:8" x14ac:dyDescent="0.25">
      <c r="A167" s="7" t="s">
        <v>226</v>
      </c>
      <c r="B167" s="8" t="s">
        <v>2124</v>
      </c>
      <c r="C167" s="9">
        <v>3.07</v>
      </c>
      <c r="D167" s="9">
        <v>0.32800000000000001</v>
      </c>
      <c r="E167" s="10">
        <v>19</v>
      </c>
      <c r="F167" s="10">
        <v>6.24</v>
      </c>
      <c r="G167" s="8" t="s">
        <v>13</v>
      </c>
      <c r="H167" s="7" t="s">
        <v>2116</v>
      </c>
    </row>
    <row r="168" spans="1:8" x14ac:dyDescent="0.25">
      <c r="A168" s="7" t="s">
        <v>226</v>
      </c>
      <c r="B168" s="8" t="s">
        <v>795</v>
      </c>
      <c r="C168" s="9">
        <v>1.7090000000000001</v>
      </c>
      <c r="D168" s="9">
        <v>0.30599999999999999</v>
      </c>
      <c r="E168" s="10">
        <v>19</v>
      </c>
      <c r="F168" s="10">
        <v>5.82</v>
      </c>
      <c r="G168" s="8" t="s">
        <v>13</v>
      </c>
      <c r="H168" s="7" t="s">
        <v>2116</v>
      </c>
    </row>
    <row r="169" spans="1:8" x14ac:dyDescent="0.25">
      <c r="A169" s="7" t="s">
        <v>226</v>
      </c>
      <c r="B169" s="8" t="s">
        <v>2125</v>
      </c>
      <c r="C169" s="9">
        <v>0.34599999999999997</v>
      </c>
      <c r="D169" s="9">
        <v>0.29499999999999998</v>
      </c>
      <c r="E169" s="10">
        <v>19</v>
      </c>
      <c r="F169" s="10">
        <v>5.61</v>
      </c>
      <c r="G169" s="8" t="s">
        <v>13</v>
      </c>
      <c r="H169" s="7" t="s">
        <v>2116</v>
      </c>
    </row>
    <row r="170" spans="1:8" x14ac:dyDescent="0.25">
      <c r="A170" s="7" t="s">
        <v>226</v>
      </c>
      <c r="B170" s="8" t="s">
        <v>2126</v>
      </c>
      <c r="C170" s="9">
        <v>0.249</v>
      </c>
      <c r="D170" s="9">
        <v>0.24399999999999999</v>
      </c>
      <c r="E170" s="10">
        <v>19</v>
      </c>
      <c r="F170" s="10">
        <v>4.63</v>
      </c>
      <c r="G170" s="8" t="s">
        <v>13</v>
      </c>
      <c r="H170" s="7" t="s">
        <v>2116</v>
      </c>
    </row>
    <row r="171" spans="1:8" x14ac:dyDescent="0.25">
      <c r="A171" s="7" t="s">
        <v>226</v>
      </c>
      <c r="B171" s="8" t="s">
        <v>2127</v>
      </c>
      <c r="C171" s="9">
        <v>0.18099999999999999</v>
      </c>
      <c r="D171" s="9">
        <v>0.17699999999999999</v>
      </c>
      <c r="E171" s="10">
        <v>19</v>
      </c>
      <c r="F171" s="10">
        <v>3.36</v>
      </c>
      <c r="G171" s="8" t="s">
        <v>13</v>
      </c>
      <c r="H171" s="7" t="s">
        <v>2116</v>
      </c>
    </row>
    <row r="172" spans="1:8" x14ac:dyDescent="0.25">
      <c r="A172" s="7" t="s">
        <v>226</v>
      </c>
      <c r="B172" s="8" t="s">
        <v>2128</v>
      </c>
      <c r="C172" s="9">
        <v>3.5430000000000001</v>
      </c>
      <c r="D172" s="9">
        <v>0.16</v>
      </c>
      <c r="E172" s="10">
        <v>19</v>
      </c>
      <c r="F172" s="10">
        <v>3.04</v>
      </c>
      <c r="G172" s="8" t="s">
        <v>13</v>
      </c>
      <c r="H172" s="7" t="s">
        <v>2116</v>
      </c>
    </row>
    <row r="173" spans="1:8" x14ac:dyDescent="0.25">
      <c r="A173" s="7" t="s">
        <v>226</v>
      </c>
      <c r="B173" s="8" t="s">
        <v>2129</v>
      </c>
      <c r="C173" s="9">
        <v>0.13100000000000001</v>
      </c>
      <c r="D173" s="9">
        <v>0.125</v>
      </c>
      <c r="E173" s="10">
        <v>19</v>
      </c>
      <c r="F173" s="10">
        <v>2.38</v>
      </c>
      <c r="G173" s="8" t="s">
        <v>13</v>
      </c>
      <c r="H173" s="7" t="s">
        <v>2116</v>
      </c>
    </row>
    <row r="174" spans="1:8" x14ac:dyDescent="0.25">
      <c r="A174" s="7" t="s">
        <v>226</v>
      </c>
      <c r="B174" s="8" t="s">
        <v>2130</v>
      </c>
      <c r="C174" s="9">
        <v>0.125</v>
      </c>
      <c r="D174" s="9">
        <v>0.12</v>
      </c>
      <c r="E174" s="10">
        <v>19</v>
      </c>
      <c r="F174" s="10">
        <v>2.2799999999999998</v>
      </c>
      <c r="G174" s="8" t="s">
        <v>13</v>
      </c>
      <c r="H174" s="7" t="s">
        <v>2116</v>
      </c>
    </row>
    <row r="175" spans="1:8" x14ac:dyDescent="0.25">
      <c r="A175" s="7" t="s">
        <v>226</v>
      </c>
      <c r="B175" s="8" t="s">
        <v>2131</v>
      </c>
      <c r="C175" s="9">
        <v>3.5680000000000001</v>
      </c>
      <c r="D175" s="9">
        <v>5.5E-2</v>
      </c>
      <c r="E175" s="10">
        <v>19</v>
      </c>
      <c r="F175" s="10">
        <v>1.05</v>
      </c>
      <c r="G175" s="8" t="s">
        <v>13</v>
      </c>
      <c r="H175" s="7" t="s">
        <v>2116</v>
      </c>
    </row>
    <row r="176" spans="1:8" x14ac:dyDescent="0.25">
      <c r="A176" s="7" t="s">
        <v>226</v>
      </c>
      <c r="B176" s="8" t="s">
        <v>2132</v>
      </c>
      <c r="C176" s="9">
        <v>2.7120000000000002</v>
      </c>
      <c r="D176" s="9">
        <v>2.1999999999999999E-2</v>
      </c>
      <c r="E176" s="10">
        <v>19</v>
      </c>
      <c r="F176" s="10">
        <v>0.42</v>
      </c>
      <c r="G176" s="8" t="s">
        <v>13</v>
      </c>
      <c r="H176" s="7" t="s">
        <v>2116</v>
      </c>
    </row>
    <row r="177" spans="1:8" x14ac:dyDescent="0.25">
      <c r="A177" s="7"/>
      <c r="B177" s="8"/>
      <c r="C177" s="11">
        <f>SUM(C158:C176)</f>
        <v>27.074000000000002</v>
      </c>
      <c r="D177" s="11">
        <f>SUM(D158:D176)</f>
        <v>10.251999999999999</v>
      </c>
      <c r="E177" s="12"/>
      <c r="F177" s="12">
        <f>D177*E176</f>
        <v>194.78799999999998</v>
      </c>
      <c r="G177" s="8"/>
      <c r="H177" s="13" t="s">
        <v>176</v>
      </c>
    </row>
    <row r="178" spans="1:8" x14ac:dyDescent="0.25">
      <c r="A178" s="7" t="s">
        <v>226</v>
      </c>
      <c r="B178" s="8" t="s">
        <v>2133</v>
      </c>
      <c r="C178" s="9">
        <v>2.4359999999999999</v>
      </c>
      <c r="D178" s="9">
        <v>2.2360000000000002</v>
      </c>
      <c r="E178" s="10">
        <v>19</v>
      </c>
      <c r="F178" s="10">
        <v>42.48</v>
      </c>
      <c r="G178" s="8" t="s">
        <v>13</v>
      </c>
      <c r="H178" s="7" t="s">
        <v>2134</v>
      </c>
    </row>
    <row r="179" spans="1:8" x14ac:dyDescent="0.25">
      <c r="A179" s="7" t="s">
        <v>226</v>
      </c>
      <c r="B179" s="8" t="s">
        <v>2135</v>
      </c>
      <c r="C179" s="9">
        <v>4.3970000000000002</v>
      </c>
      <c r="D179" s="9">
        <v>2.012</v>
      </c>
      <c r="E179" s="10">
        <v>19</v>
      </c>
      <c r="F179" s="10">
        <v>38.24</v>
      </c>
      <c r="G179" s="8" t="s">
        <v>13</v>
      </c>
      <c r="H179" s="7" t="s">
        <v>2134</v>
      </c>
    </row>
    <row r="180" spans="1:8" x14ac:dyDescent="0.25">
      <c r="A180" s="7" t="s">
        <v>226</v>
      </c>
      <c r="B180" s="8" t="s">
        <v>2136</v>
      </c>
      <c r="C180" s="9">
        <v>1.982</v>
      </c>
      <c r="D180" s="9">
        <v>1.29</v>
      </c>
      <c r="E180" s="10">
        <v>19</v>
      </c>
      <c r="F180" s="10">
        <v>24.52</v>
      </c>
      <c r="G180" s="8" t="s">
        <v>13</v>
      </c>
      <c r="H180" s="7" t="s">
        <v>2134</v>
      </c>
    </row>
    <row r="181" spans="1:8" x14ac:dyDescent="0.25">
      <c r="A181" s="7" t="s">
        <v>226</v>
      </c>
      <c r="B181" s="8" t="s">
        <v>2137</v>
      </c>
      <c r="C181" s="9">
        <v>1.7130000000000001</v>
      </c>
      <c r="D181" s="9">
        <v>1.177</v>
      </c>
      <c r="E181" s="10">
        <v>19</v>
      </c>
      <c r="F181" s="10">
        <v>22.37</v>
      </c>
      <c r="G181" s="8" t="s">
        <v>13</v>
      </c>
      <c r="H181" s="7" t="s">
        <v>2134</v>
      </c>
    </row>
    <row r="182" spans="1:8" x14ac:dyDescent="0.25">
      <c r="A182" s="7" t="s">
        <v>226</v>
      </c>
      <c r="B182" s="8" t="s">
        <v>2138</v>
      </c>
      <c r="C182" s="9">
        <v>6.9980000000000002</v>
      </c>
      <c r="D182" s="9">
        <v>0.68500000000000005</v>
      </c>
      <c r="E182" s="10">
        <v>19</v>
      </c>
      <c r="F182" s="10">
        <v>13.02</v>
      </c>
      <c r="G182" s="8" t="s">
        <v>13</v>
      </c>
      <c r="H182" s="7" t="s">
        <v>2134</v>
      </c>
    </row>
    <row r="183" spans="1:8" x14ac:dyDescent="0.25">
      <c r="A183" s="7" t="s">
        <v>226</v>
      </c>
      <c r="B183" s="8" t="s">
        <v>2139</v>
      </c>
      <c r="C183" s="9">
        <v>1.1259999999999999</v>
      </c>
      <c r="D183" s="9">
        <v>0.68</v>
      </c>
      <c r="E183" s="10">
        <v>19</v>
      </c>
      <c r="F183" s="10">
        <v>12.93</v>
      </c>
      <c r="G183" s="8" t="s">
        <v>13</v>
      </c>
      <c r="H183" s="7" t="s">
        <v>2134</v>
      </c>
    </row>
    <row r="184" spans="1:8" x14ac:dyDescent="0.25">
      <c r="A184" s="7" t="s">
        <v>226</v>
      </c>
      <c r="B184" s="8" t="s">
        <v>2140</v>
      </c>
      <c r="C184" s="9">
        <v>0.60899999999999999</v>
      </c>
      <c r="D184" s="9">
        <v>0.60599999999999998</v>
      </c>
      <c r="E184" s="10">
        <v>19</v>
      </c>
      <c r="F184" s="10">
        <v>11.51</v>
      </c>
      <c r="G184" s="8" t="s">
        <v>13</v>
      </c>
      <c r="H184" s="7" t="s">
        <v>2134</v>
      </c>
    </row>
    <row r="185" spans="1:8" x14ac:dyDescent="0.25">
      <c r="A185" s="7" t="s">
        <v>226</v>
      </c>
      <c r="B185" s="8" t="s">
        <v>2141</v>
      </c>
      <c r="C185" s="9">
        <v>0.63500000000000001</v>
      </c>
      <c r="D185" s="9">
        <v>0.57799999999999996</v>
      </c>
      <c r="E185" s="10">
        <v>19</v>
      </c>
      <c r="F185" s="10">
        <v>10.98</v>
      </c>
      <c r="G185" s="8" t="s">
        <v>13</v>
      </c>
      <c r="H185" s="7" t="s">
        <v>2134</v>
      </c>
    </row>
    <row r="186" spans="1:8" x14ac:dyDescent="0.25">
      <c r="A186" s="7" t="s">
        <v>226</v>
      </c>
      <c r="B186" s="8" t="s">
        <v>2142</v>
      </c>
      <c r="C186" s="9">
        <v>5.43</v>
      </c>
      <c r="D186" s="9">
        <v>0.56599999999999995</v>
      </c>
      <c r="E186" s="10">
        <v>19</v>
      </c>
      <c r="F186" s="10">
        <v>10.76</v>
      </c>
      <c r="G186" s="8" t="s">
        <v>13</v>
      </c>
      <c r="H186" s="7" t="s">
        <v>2134</v>
      </c>
    </row>
    <row r="187" spans="1:8" x14ac:dyDescent="0.25">
      <c r="A187" s="7" t="s">
        <v>226</v>
      </c>
      <c r="B187" s="8" t="s">
        <v>2143</v>
      </c>
      <c r="C187" s="9">
        <v>0.54900000000000004</v>
      </c>
      <c r="D187" s="9">
        <v>0.54900000000000004</v>
      </c>
      <c r="E187" s="10">
        <v>19</v>
      </c>
      <c r="F187" s="10">
        <v>10.43</v>
      </c>
      <c r="G187" s="8" t="s">
        <v>13</v>
      </c>
      <c r="H187" s="7" t="s">
        <v>2134</v>
      </c>
    </row>
    <row r="188" spans="1:8" x14ac:dyDescent="0.25">
      <c r="A188" s="7" t="s">
        <v>226</v>
      </c>
      <c r="B188" s="8" t="s">
        <v>2137</v>
      </c>
      <c r="C188" s="9">
        <v>1.7130000000000001</v>
      </c>
      <c r="D188" s="9">
        <v>0.53</v>
      </c>
      <c r="E188" s="10">
        <v>19</v>
      </c>
      <c r="F188" s="10">
        <v>10.07</v>
      </c>
      <c r="G188" s="8" t="s">
        <v>13</v>
      </c>
      <c r="H188" s="7" t="s">
        <v>2134</v>
      </c>
    </row>
    <row r="189" spans="1:8" x14ac:dyDescent="0.25">
      <c r="A189" s="7" t="s">
        <v>226</v>
      </c>
      <c r="B189" s="8" t="s">
        <v>2144</v>
      </c>
      <c r="C189" s="9">
        <v>0.46800000000000003</v>
      </c>
      <c r="D189" s="9">
        <v>0.45600000000000002</v>
      </c>
      <c r="E189" s="10">
        <v>19</v>
      </c>
      <c r="F189" s="10">
        <v>8.67</v>
      </c>
      <c r="G189" s="8" t="s">
        <v>13</v>
      </c>
      <c r="H189" s="7" t="s">
        <v>2134</v>
      </c>
    </row>
    <row r="190" spans="1:8" x14ac:dyDescent="0.25">
      <c r="A190" s="7" t="s">
        <v>226</v>
      </c>
      <c r="B190" s="8" t="s">
        <v>2145</v>
      </c>
      <c r="C190" s="9">
        <v>0.45900000000000002</v>
      </c>
      <c r="D190" s="9">
        <v>0.443</v>
      </c>
      <c r="E190" s="10">
        <v>19</v>
      </c>
      <c r="F190" s="10">
        <v>8.41</v>
      </c>
      <c r="G190" s="8" t="s">
        <v>13</v>
      </c>
      <c r="H190" s="7" t="s">
        <v>2134</v>
      </c>
    </row>
    <row r="191" spans="1:8" x14ac:dyDescent="0.25">
      <c r="A191" s="7" t="s">
        <v>226</v>
      </c>
      <c r="B191" s="8" t="s">
        <v>2146</v>
      </c>
      <c r="C191" s="9">
        <v>1.988</v>
      </c>
      <c r="D191" s="9">
        <v>0.309</v>
      </c>
      <c r="E191" s="10">
        <v>19</v>
      </c>
      <c r="F191" s="10">
        <v>5.88</v>
      </c>
      <c r="G191" s="8" t="s">
        <v>13</v>
      </c>
      <c r="H191" s="7" t="s">
        <v>2134</v>
      </c>
    </row>
    <row r="192" spans="1:8" x14ac:dyDescent="0.25">
      <c r="A192" s="7" t="s">
        <v>226</v>
      </c>
      <c r="B192" s="8" t="s">
        <v>2147</v>
      </c>
      <c r="C192" s="9">
        <v>0.315</v>
      </c>
      <c r="D192" s="9">
        <v>0.307</v>
      </c>
      <c r="E192" s="10">
        <v>19</v>
      </c>
      <c r="F192" s="10">
        <v>5.84</v>
      </c>
      <c r="G192" s="8" t="s">
        <v>13</v>
      </c>
      <c r="H192" s="7" t="s">
        <v>2134</v>
      </c>
    </row>
    <row r="193" spans="1:8" x14ac:dyDescent="0.25">
      <c r="A193" s="7" t="s">
        <v>226</v>
      </c>
      <c r="B193" s="8" t="s">
        <v>2148</v>
      </c>
      <c r="C193" s="9">
        <v>0.32600000000000001</v>
      </c>
      <c r="D193" s="9">
        <v>0.307</v>
      </c>
      <c r="E193" s="10">
        <v>19</v>
      </c>
      <c r="F193" s="10">
        <v>5.83</v>
      </c>
      <c r="G193" s="8" t="s">
        <v>13</v>
      </c>
      <c r="H193" s="7" t="s">
        <v>2134</v>
      </c>
    </row>
    <row r="194" spans="1:8" x14ac:dyDescent="0.25">
      <c r="A194" s="7" t="s">
        <v>226</v>
      </c>
      <c r="B194" s="8" t="s">
        <v>2138</v>
      </c>
      <c r="C194" s="9">
        <v>6.9980000000000002</v>
      </c>
      <c r="D194" s="9">
        <v>0.29299999999999998</v>
      </c>
      <c r="E194" s="10">
        <v>19</v>
      </c>
      <c r="F194" s="10">
        <v>5.57</v>
      </c>
      <c r="G194" s="8" t="s">
        <v>13</v>
      </c>
      <c r="H194" s="7" t="s">
        <v>2134</v>
      </c>
    </row>
    <row r="195" spans="1:8" x14ac:dyDescent="0.25">
      <c r="A195" s="7" t="s">
        <v>226</v>
      </c>
      <c r="B195" s="8" t="s">
        <v>2149</v>
      </c>
      <c r="C195" s="9">
        <v>0.40400000000000003</v>
      </c>
      <c r="D195" s="9">
        <v>0.29099999999999998</v>
      </c>
      <c r="E195" s="10">
        <v>19</v>
      </c>
      <c r="F195" s="10">
        <v>5.53</v>
      </c>
      <c r="G195" s="8" t="s">
        <v>13</v>
      </c>
      <c r="H195" s="7" t="s">
        <v>2134</v>
      </c>
    </row>
    <row r="196" spans="1:8" x14ac:dyDescent="0.25">
      <c r="A196" s="7" t="s">
        <v>226</v>
      </c>
      <c r="B196" s="8" t="s">
        <v>2150</v>
      </c>
      <c r="C196" s="9">
        <v>3.46</v>
      </c>
      <c r="D196" s="9">
        <v>0.26200000000000001</v>
      </c>
      <c r="E196" s="10">
        <v>19</v>
      </c>
      <c r="F196" s="10">
        <v>4.9800000000000004</v>
      </c>
      <c r="G196" s="8" t="s">
        <v>13</v>
      </c>
      <c r="H196" s="7" t="s">
        <v>2134</v>
      </c>
    </row>
    <row r="197" spans="1:8" x14ac:dyDescent="0.25">
      <c r="A197" s="7" t="s">
        <v>226</v>
      </c>
      <c r="B197" s="8" t="s">
        <v>2151</v>
      </c>
      <c r="C197" s="9">
        <v>1.214</v>
      </c>
      <c r="D197" s="9">
        <v>0.255</v>
      </c>
      <c r="E197" s="10">
        <v>19</v>
      </c>
      <c r="F197" s="10">
        <v>4.8499999999999996</v>
      </c>
      <c r="G197" s="8" t="s">
        <v>13</v>
      </c>
      <c r="H197" s="7" t="s">
        <v>2134</v>
      </c>
    </row>
    <row r="198" spans="1:8" x14ac:dyDescent="0.25">
      <c r="A198" s="7" t="s">
        <v>226</v>
      </c>
      <c r="B198" s="8" t="s">
        <v>2152</v>
      </c>
      <c r="C198" s="9">
        <v>1.752</v>
      </c>
      <c r="D198" s="9">
        <v>0.24299999999999999</v>
      </c>
      <c r="E198" s="10">
        <v>19</v>
      </c>
      <c r="F198" s="10">
        <v>4.62</v>
      </c>
      <c r="G198" s="8" t="s">
        <v>13</v>
      </c>
      <c r="H198" s="7" t="s">
        <v>2134</v>
      </c>
    </row>
    <row r="199" spans="1:8" x14ac:dyDescent="0.25">
      <c r="A199" s="7" t="s">
        <v>226</v>
      </c>
      <c r="B199" s="8" t="s">
        <v>2153</v>
      </c>
      <c r="C199" s="9">
        <v>0.23899999999999999</v>
      </c>
      <c r="D199" s="9">
        <v>0.219</v>
      </c>
      <c r="E199" s="10">
        <v>19</v>
      </c>
      <c r="F199" s="10">
        <v>4.17</v>
      </c>
      <c r="G199" s="8" t="s">
        <v>13</v>
      </c>
      <c r="H199" s="7" t="s">
        <v>2134</v>
      </c>
    </row>
    <row r="200" spans="1:8" x14ac:dyDescent="0.25">
      <c r="A200" s="7" t="s">
        <v>226</v>
      </c>
      <c r="B200" s="8" t="s">
        <v>2154</v>
      </c>
      <c r="C200" s="9">
        <v>0.20399999999999999</v>
      </c>
      <c r="D200" s="9">
        <v>0.20399999999999999</v>
      </c>
      <c r="E200" s="10">
        <v>19</v>
      </c>
      <c r="F200" s="10">
        <v>3.88</v>
      </c>
      <c r="G200" s="8" t="s">
        <v>13</v>
      </c>
      <c r="H200" s="7" t="s">
        <v>2134</v>
      </c>
    </row>
    <row r="201" spans="1:8" x14ac:dyDescent="0.25">
      <c r="A201" s="7" t="s">
        <v>226</v>
      </c>
      <c r="B201" s="8" t="s">
        <v>2155</v>
      </c>
      <c r="C201" s="9">
        <v>0.48399999999999999</v>
      </c>
      <c r="D201" s="9">
        <v>0.186</v>
      </c>
      <c r="E201" s="10">
        <v>19</v>
      </c>
      <c r="F201" s="10">
        <v>3.53</v>
      </c>
      <c r="G201" s="8" t="s">
        <v>13</v>
      </c>
      <c r="H201" s="7" t="s">
        <v>2134</v>
      </c>
    </row>
    <row r="202" spans="1:8" x14ac:dyDescent="0.25">
      <c r="A202" s="7" t="s">
        <v>226</v>
      </c>
      <c r="B202" s="8" t="s">
        <v>2156</v>
      </c>
      <c r="C202" s="9">
        <v>0.438</v>
      </c>
      <c r="D202" s="9">
        <v>0.18</v>
      </c>
      <c r="E202" s="10">
        <v>19</v>
      </c>
      <c r="F202" s="10">
        <v>3.42</v>
      </c>
      <c r="G202" s="8" t="s">
        <v>13</v>
      </c>
      <c r="H202" s="7" t="s">
        <v>2134</v>
      </c>
    </row>
    <row r="203" spans="1:8" x14ac:dyDescent="0.25">
      <c r="A203" s="7" t="s">
        <v>226</v>
      </c>
      <c r="B203" s="8" t="s">
        <v>2138</v>
      </c>
      <c r="C203" s="9">
        <v>6.9980000000000002</v>
      </c>
      <c r="D203" s="9">
        <v>0.17100000000000001</v>
      </c>
      <c r="E203" s="10">
        <v>19</v>
      </c>
      <c r="F203" s="10">
        <v>3.24</v>
      </c>
      <c r="G203" s="8" t="s">
        <v>13</v>
      </c>
      <c r="H203" s="7" t="s">
        <v>2134</v>
      </c>
    </row>
    <row r="204" spans="1:8" x14ac:dyDescent="0.25">
      <c r="A204" s="7" t="s">
        <v>226</v>
      </c>
      <c r="B204" s="8" t="s">
        <v>2133</v>
      </c>
      <c r="C204" s="9">
        <v>2.4359999999999999</v>
      </c>
      <c r="D204" s="9">
        <v>0.16600000000000001</v>
      </c>
      <c r="E204" s="10">
        <v>19</v>
      </c>
      <c r="F204" s="10">
        <v>3.16</v>
      </c>
      <c r="G204" s="8" t="s">
        <v>13</v>
      </c>
      <c r="H204" s="7" t="s">
        <v>2134</v>
      </c>
    </row>
    <row r="205" spans="1:8" x14ac:dyDescent="0.25">
      <c r="A205" s="7" t="s">
        <v>226</v>
      </c>
      <c r="B205" s="8" t="s">
        <v>2135</v>
      </c>
      <c r="C205" s="9">
        <v>4.3970000000000002</v>
      </c>
      <c r="D205" s="9">
        <v>0.157</v>
      </c>
      <c r="E205" s="10">
        <v>19</v>
      </c>
      <c r="F205" s="10">
        <v>2.98</v>
      </c>
      <c r="G205" s="8" t="s">
        <v>13</v>
      </c>
      <c r="H205" s="7" t="s">
        <v>2134</v>
      </c>
    </row>
    <row r="206" spans="1:8" x14ac:dyDescent="0.25">
      <c r="A206" s="7" t="s">
        <v>226</v>
      </c>
      <c r="B206" s="8" t="s">
        <v>2157</v>
      </c>
      <c r="C206" s="9">
        <v>5.0910000000000002</v>
      </c>
      <c r="D206" s="9">
        <v>0.152</v>
      </c>
      <c r="E206" s="10">
        <v>19</v>
      </c>
      <c r="F206" s="10">
        <v>2.89</v>
      </c>
      <c r="G206" s="8" t="s">
        <v>13</v>
      </c>
      <c r="H206" s="7" t="s">
        <v>2134</v>
      </c>
    </row>
    <row r="207" spans="1:8" x14ac:dyDescent="0.25">
      <c r="A207" s="7" t="s">
        <v>226</v>
      </c>
      <c r="B207" s="8" t="s">
        <v>2158</v>
      </c>
      <c r="C207" s="9">
        <v>1.133</v>
      </c>
      <c r="D207" s="9">
        <v>0.15</v>
      </c>
      <c r="E207" s="10">
        <v>19</v>
      </c>
      <c r="F207" s="10">
        <v>2.85</v>
      </c>
      <c r="G207" s="8" t="s">
        <v>13</v>
      </c>
      <c r="H207" s="7" t="s">
        <v>2134</v>
      </c>
    </row>
    <row r="208" spans="1:8" x14ac:dyDescent="0.25">
      <c r="A208" s="7" t="s">
        <v>226</v>
      </c>
      <c r="B208" s="8" t="s">
        <v>2159</v>
      </c>
      <c r="C208" s="9">
        <v>0.26600000000000001</v>
      </c>
      <c r="D208" s="9">
        <v>0.122</v>
      </c>
      <c r="E208" s="10">
        <v>19</v>
      </c>
      <c r="F208" s="10">
        <v>2.3199999999999998</v>
      </c>
      <c r="G208" s="8" t="s">
        <v>13</v>
      </c>
      <c r="H208" s="7" t="s">
        <v>2134</v>
      </c>
    </row>
    <row r="209" spans="1:8" x14ac:dyDescent="0.25">
      <c r="A209" s="7" t="s">
        <v>226</v>
      </c>
      <c r="B209" s="8" t="s">
        <v>2160</v>
      </c>
      <c r="C209" s="9">
        <v>0.114</v>
      </c>
      <c r="D209" s="9">
        <v>0.107</v>
      </c>
      <c r="E209" s="10">
        <v>19</v>
      </c>
      <c r="F209" s="10">
        <v>2.04</v>
      </c>
      <c r="G209" s="8" t="s">
        <v>13</v>
      </c>
      <c r="H209" s="7" t="s">
        <v>2134</v>
      </c>
    </row>
    <row r="210" spans="1:8" x14ac:dyDescent="0.25">
      <c r="A210" s="7" t="s">
        <v>226</v>
      </c>
      <c r="B210" s="8" t="s">
        <v>2161</v>
      </c>
      <c r="C210" s="9">
        <v>6.1870000000000003</v>
      </c>
      <c r="D210" s="9">
        <v>9.6000000000000002E-2</v>
      </c>
      <c r="E210" s="10">
        <v>19</v>
      </c>
      <c r="F210" s="10">
        <v>1.83</v>
      </c>
      <c r="G210" s="8" t="s">
        <v>13</v>
      </c>
      <c r="H210" s="7" t="s">
        <v>2134</v>
      </c>
    </row>
    <row r="211" spans="1:8" x14ac:dyDescent="0.25">
      <c r="A211" s="7" t="s">
        <v>226</v>
      </c>
      <c r="B211" s="8" t="s">
        <v>2142</v>
      </c>
      <c r="C211" s="9">
        <v>5.43</v>
      </c>
      <c r="D211" s="9">
        <v>7.5999999999999998E-2</v>
      </c>
      <c r="E211" s="10">
        <v>19</v>
      </c>
      <c r="F211" s="10">
        <v>1.44</v>
      </c>
      <c r="G211" s="8" t="s">
        <v>13</v>
      </c>
      <c r="H211" s="7" t="s">
        <v>2134</v>
      </c>
    </row>
    <row r="212" spans="1:8" x14ac:dyDescent="0.25">
      <c r="A212" s="7" t="s">
        <v>226</v>
      </c>
      <c r="B212" s="8" t="s">
        <v>2162</v>
      </c>
      <c r="C212" s="9">
        <v>0.33600000000000002</v>
      </c>
      <c r="D212" s="9">
        <v>6.9000000000000006E-2</v>
      </c>
      <c r="E212" s="10">
        <v>19</v>
      </c>
      <c r="F212" s="10">
        <v>1.3</v>
      </c>
      <c r="G212" s="8" t="s">
        <v>13</v>
      </c>
      <c r="H212" s="7" t="s">
        <v>2134</v>
      </c>
    </row>
    <row r="213" spans="1:8" x14ac:dyDescent="0.25">
      <c r="A213" s="7" t="s">
        <v>226</v>
      </c>
      <c r="B213" s="8" t="s">
        <v>2163</v>
      </c>
      <c r="C213" s="9">
        <v>0.61299999999999999</v>
      </c>
      <c r="D213" s="9">
        <v>5.7000000000000002E-2</v>
      </c>
      <c r="E213" s="10">
        <v>19</v>
      </c>
      <c r="F213" s="10">
        <v>1.08</v>
      </c>
      <c r="G213" s="8" t="s">
        <v>13</v>
      </c>
      <c r="H213" s="7" t="s">
        <v>2134</v>
      </c>
    </row>
    <row r="214" spans="1:8" x14ac:dyDescent="0.25">
      <c r="A214" s="7" t="s">
        <v>226</v>
      </c>
      <c r="B214" s="8" t="s">
        <v>2164</v>
      </c>
      <c r="C214" s="9">
        <v>0.09</v>
      </c>
      <c r="D214" s="9">
        <v>2.7E-2</v>
      </c>
      <c r="E214" s="10">
        <v>19</v>
      </c>
      <c r="F214" s="10">
        <v>0.51</v>
      </c>
      <c r="G214" s="8" t="s">
        <v>13</v>
      </c>
      <c r="H214" s="7" t="s">
        <v>2134</v>
      </c>
    </row>
    <row r="215" spans="1:8" x14ac:dyDescent="0.25">
      <c r="A215" s="7" t="s">
        <v>226</v>
      </c>
      <c r="B215" s="8" t="s">
        <v>2150</v>
      </c>
      <c r="C215" s="9">
        <v>3.46</v>
      </c>
      <c r="D215" s="9">
        <v>2.3E-2</v>
      </c>
      <c r="E215" s="10">
        <v>19</v>
      </c>
      <c r="F215" s="10">
        <v>0.43</v>
      </c>
      <c r="G215" s="8" t="s">
        <v>13</v>
      </c>
      <c r="H215" s="7" t="s">
        <v>2134</v>
      </c>
    </row>
    <row r="216" spans="1:8" x14ac:dyDescent="0.25">
      <c r="A216" s="7" t="s">
        <v>226</v>
      </c>
      <c r="B216" s="8" t="s">
        <v>2165</v>
      </c>
      <c r="C216" s="9">
        <v>5.46</v>
      </c>
      <c r="D216" s="9">
        <v>1.6E-2</v>
      </c>
      <c r="E216" s="10">
        <v>19</v>
      </c>
      <c r="F216" s="10">
        <v>0.3</v>
      </c>
      <c r="G216" s="8" t="s">
        <v>13</v>
      </c>
      <c r="H216" s="7" t="s">
        <v>2134</v>
      </c>
    </row>
    <row r="217" spans="1:8" x14ac:dyDescent="0.25">
      <c r="A217" s="7" t="s">
        <v>226</v>
      </c>
      <c r="B217" s="8" t="s">
        <v>2157</v>
      </c>
      <c r="C217" s="9">
        <v>5.0910000000000002</v>
      </c>
      <c r="D217" s="9">
        <v>1.4999999999999999E-2</v>
      </c>
      <c r="E217" s="10">
        <v>19</v>
      </c>
      <c r="F217" s="10">
        <v>0.28000000000000003</v>
      </c>
      <c r="G217" s="8" t="s">
        <v>13</v>
      </c>
      <c r="H217" s="7" t="s">
        <v>2134</v>
      </c>
    </row>
    <row r="218" spans="1:8" x14ac:dyDescent="0.25">
      <c r="A218" s="7" t="s">
        <v>226</v>
      </c>
      <c r="B218" s="8" t="s">
        <v>2166</v>
      </c>
      <c r="C218" s="9">
        <v>0.97099999999999997</v>
      </c>
      <c r="D218" s="9">
        <v>1.2E-2</v>
      </c>
      <c r="E218" s="10">
        <v>19</v>
      </c>
      <c r="F218" s="10">
        <v>0.24</v>
      </c>
      <c r="G218" s="8" t="s">
        <v>13</v>
      </c>
      <c r="H218" s="7" t="s">
        <v>2134</v>
      </c>
    </row>
    <row r="219" spans="1:8" x14ac:dyDescent="0.25">
      <c r="A219" s="7" t="s">
        <v>226</v>
      </c>
      <c r="B219" s="8" t="s">
        <v>2167</v>
      </c>
      <c r="C219" s="9">
        <v>0.109</v>
      </c>
      <c r="D219" s="9">
        <v>0.01</v>
      </c>
      <c r="E219" s="10">
        <v>19</v>
      </c>
      <c r="F219" s="10">
        <v>0.19</v>
      </c>
      <c r="G219" s="8" t="s">
        <v>13</v>
      </c>
      <c r="H219" s="7" t="s">
        <v>2134</v>
      </c>
    </row>
    <row r="220" spans="1:8" x14ac:dyDescent="0.25">
      <c r="A220" s="7"/>
      <c r="B220" s="8"/>
      <c r="C220" s="11">
        <f>SUM(C178:C219)</f>
        <v>94.518999999999991</v>
      </c>
      <c r="D220" s="11">
        <f>SUM(D178:D219)</f>
        <v>16.289999999999996</v>
      </c>
      <c r="E220" s="12"/>
      <c r="F220" s="12">
        <f>D220*E219</f>
        <v>309.50999999999993</v>
      </c>
      <c r="G220" s="8"/>
      <c r="H220" s="13" t="s">
        <v>176</v>
      </c>
    </row>
    <row r="221" spans="1:8" x14ac:dyDescent="0.25">
      <c r="A221" s="7" t="s">
        <v>226</v>
      </c>
      <c r="B221" s="8" t="s">
        <v>1997</v>
      </c>
      <c r="C221" s="9">
        <v>8.5299999999999994</v>
      </c>
      <c r="D221" s="9">
        <v>1.1639999999999999</v>
      </c>
      <c r="E221" s="10">
        <v>19</v>
      </c>
      <c r="F221" s="10">
        <v>22.11</v>
      </c>
      <c r="G221" s="8" t="s">
        <v>13</v>
      </c>
      <c r="H221" s="7" t="s">
        <v>2168</v>
      </c>
    </row>
    <row r="222" spans="1:8" x14ac:dyDescent="0.25">
      <c r="A222" s="7" t="s">
        <v>226</v>
      </c>
      <c r="B222" s="8" t="s">
        <v>2169</v>
      </c>
      <c r="C222" s="9">
        <v>6.0670000000000002</v>
      </c>
      <c r="D222" s="9">
        <v>0.91800000000000004</v>
      </c>
      <c r="E222" s="10">
        <v>19</v>
      </c>
      <c r="F222" s="10">
        <v>17.45</v>
      </c>
      <c r="G222" s="8" t="s">
        <v>13</v>
      </c>
      <c r="H222" s="7" t="s">
        <v>2168</v>
      </c>
    </row>
    <row r="223" spans="1:8" x14ac:dyDescent="0.25">
      <c r="A223" s="7" t="s">
        <v>226</v>
      </c>
      <c r="B223" s="8" t="s">
        <v>2170</v>
      </c>
      <c r="C223" s="9">
        <v>0.98699999999999999</v>
      </c>
      <c r="D223" s="9">
        <v>0.59899999999999998</v>
      </c>
      <c r="E223" s="10">
        <v>19</v>
      </c>
      <c r="F223" s="10">
        <v>11.38</v>
      </c>
      <c r="G223" s="8" t="s">
        <v>13</v>
      </c>
      <c r="H223" s="7" t="s">
        <v>2168</v>
      </c>
    </row>
    <row r="224" spans="1:8" x14ac:dyDescent="0.25">
      <c r="A224" s="7" t="s">
        <v>226</v>
      </c>
      <c r="B224" s="8" t="s">
        <v>2171</v>
      </c>
      <c r="C224" s="9">
        <v>0.442</v>
      </c>
      <c r="D224" s="9">
        <v>0.41399999999999998</v>
      </c>
      <c r="E224" s="10">
        <v>19</v>
      </c>
      <c r="F224" s="10">
        <v>7.87</v>
      </c>
      <c r="G224" s="8" t="s">
        <v>13</v>
      </c>
      <c r="H224" s="7" t="s">
        <v>2168</v>
      </c>
    </row>
    <row r="225" spans="1:8" x14ac:dyDescent="0.25">
      <c r="A225" s="7" t="s">
        <v>226</v>
      </c>
      <c r="B225" s="8" t="s">
        <v>2172</v>
      </c>
      <c r="C225" s="9">
        <v>0.59</v>
      </c>
      <c r="D225" s="9">
        <v>0.39100000000000001</v>
      </c>
      <c r="E225" s="10">
        <v>19</v>
      </c>
      <c r="F225" s="10">
        <v>7.42</v>
      </c>
      <c r="G225" s="8" t="s">
        <v>13</v>
      </c>
      <c r="H225" s="7" t="s">
        <v>2168</v>
      </c>
    </row>
    <row r="226" spans="1:8" x14ac:dyDescent="0.25">
      <c r="A226" s="7" t="s">
        <v>226</v>
      </c>
      <c r="B226" s="8" t="s">
        <v>2138</v>
      </c>
      <c r="C226" s="9">
        <v>6.9980000000000002</v>
      </c>
      <c r="D226" s="9">
        <v>0.39</v>
      </c>
      <c r="E226" s="10">
        <v>19</v>
      </c>
      <c r="F226" s="10">
        <v>7.42</v>
      </c>
      <c r="G226" s="8" t="s">
        <v>13</v>
      </c>
      <c r="H226" s="7" t="s">
        <v>2168</v>
      </c>
    </row>
    <row r="227" spans="1:8" x14ac:dyDescent="0.25">
      <c r="A227" s="7" t="s">
        <v>226</v>
      </c>
      <c r="B227" s="8" t="s">
        <v>2173</v>
      </c>
      <c r="C227" s="9">
        <v>0.17799999999999999</v>
      </c>
      <c r="D227" s="9">
        <v>0.16500000000000001</v>
      </c>
      <c r="E227" s="10">
        <v>19</v>
      </c>
      <c r="F227" s="10">
        <v>3.14</v>
      </c>
      <c r="G227" s="8" t="s">
        <v>13</v>
      </c>
      <c r="H227" s="7" t="s">
        <v>2168</v>
      </c>
    </row>
    <row r="228" spans="1:8" x14ac:dyDescent="0.25">
      <c r="A228" s="7" t="s">
        <v>226</v>
      </c>
      <c r="B228" s="8" t="s">
        <v>2093</v>
      </c>
      <c r="C228" s="9">
        <v>3.742</v>
      </c>
      <c r="D228" s="9">
        <v>3.5000000000000003E-2</v>
      </c>
      <c r="E228" s="10">
        <v>19</v>
      </c>
      <c r="F228" s="10">
        <v>0.67</v>
      </c>
      <c r="G228" s="8" t="s">
        <v>13</v>
      </c>
      <c r="H228" s="7" t="s">
        <v>2168</v>
      </c>
    </row>
    <row r="229" spans="1:8" x14ac:dyDescent="0.25">
      <c r="A229" s="7"/>
      <c r="B229" s="8"/>
      <c r="C229" s="11">
        <f>SUM(C221:C228)</f>
        <v>27.534000000000002</v>
      </c>
      <c r="D229" s="11">
        <f>SUM(D221:D228)</f>
        <v>4.0760000000000005</v>
      </c>
      <c r="E229" s="12"/>
      <c r="F229" s="12">
        <f>D229*E228</f>
        <v>77.444000000000017</v>
      </c>
      <c r="G229" s="8"/>
      <c r="H229" s="13" t="s">
        <v>176</v>
      </c>
    </row>
    <row r="230" spans="1:8" x14ac:dyDescent="0.25">
      <c r="A230" s="7" t="s">
        <v>226</v>
      </c>
      <c r="B230" s="8" t="s">
        <v>2174</v>
      </c>
      <c r="C230" s="9">
        <v>1.925</v>
      </c>
      <c r="D230" s="9">
        <v>1.9119999999999999</v>
      </c>
      <c r="E230" s="10">
        <v>19</v>
      </c>
      <c r="F230" s="10">
        <v>36.33</v>
      </c>
      <c r="G230" s="8" t="s">
        <v>13</v>
      </c>
      <c r="H230" s="7" t="s">
        <v>2175</v>
      </c>
    </row>
    <row r="231" spans="1:8" x14ac:dyDescent="0.25">
      <c r="A231" s="7" t="s">
        <v>226</v>
      </c>
      <c r="B231" s="8" t="s">
        <v>2176</v>
      </c>
      <c r="C231" s="9">
        <v>1.8149999999999999</v>
      </c>
      <c r="D231" s="9">
        <v>1.8120000000000001</v>
      </c>
      <c r="E231" s="10">
        <v>19</v>
      </c>
      <c r="F231" s="10">
        <v>34.43</v>
      </c>
      <c r="G231" s="8" t="s">
        <v>13</v>
      </c>
      <c r="H231" s="7" t="s">
        <v>2175</v>
      </c>
    </row>
    <row r="232" spans="1:8" x14ac:dyDescent="0.25">
      <c r="A232" s="7" t="s">
        <v>226</v>
      </c>
      <c r="B232" s="8" t="s">
        <v>2177</v>
      </c>
      <c r="C232" s="9">
        <v>2.944</v>
      </c>
      <c r="D232" s="9">
        <v>1.2150000000000001</v>
      </c>
      <c r="E232" s="10">
        <v>19</v>
      </c>
      <c r="F232" s="10">
        <v>23.09</v>
      </c>
      <c r="G232" s="8" t="s">
        <v>13</v>
      </c>
      <c r="H232" s="7" t="s">
        <v>2175</v>
      </c>
    </row>
    <row r="233" spans="1:8" x14ac:dyDescent="0.25">
      <c r="A233" s="7" t="s">
        <v>226</v>
      </c>
      <c r="B233" s="8" t="s">
        <v>2013</v>
      </c>
      <c r="C233" s="9">
        <v>4.8920000000000003</v>
      </c>
      <c r="D233" s="9">
        <v>1.18</v>
      </c>
      <c r="E233" s="10">
        <v>19</v>
      </c>
      <c r="F233" s="10">
        <v>22.43</v>
      </c>
      <c r="G233" s="8" t="s">
        <v>13</v>
      </c>
      <c r="H233" s="7" t="s">
        <v>2175</v>
      </c>
    </row>
    <row r="234" spans="1:8" x14ac:dyDescent="0.25">
      <c r="A234" s="7" t="s">
        <v>226</v>
      </c>
      <c r="B234" s="8" t="s">
        <v>2098</v>
      </c>
      <c r="C234" s="9">
        <v>7.2489999999999997</v>
      </c>
      <c r="D234" s="9">
        <v>1.0860000000000001</v>
      </c>
      <c r="E234" s="10">
        <v>19</v>
      </c>
      <c r="F234" s="10">
        <v>20.64</v>
      </c>
      <c r="G234" s="8" t="s">
        <v>13</v>
      </c>
      <c r="H234" s="7" t="s">
        <v>2175</v>
      </c>
    </row>
    <row r="235" spans="1:8" x14ac:dyDescent="0.25">
      <c r="A235" s="7" t="s">
        <v>226</v>
      </c>
      <c r="B235" s="8" t="s">
        <v>2178</v>
      </c>
      <c r="C235" s="9">
        <v>1.0880000000000001</v>
      </c>
      <c r="D235" s="9">
        <v>1.08</v>
      </c>
      <c r="E235" s="10">
        <v>19</v>
      </c>
      <c r="F235" s="10">
        <v>20.52</v>
      </c>
      <c r="G235" s="8" t="s">
        <v>13</v>
      </c>
      <c r="H235" s="7" t="s">
        <v>2175</v>
      </c>
    </row>
    <row r="236" spans="1:8" x14ac:dyDescent="0.25">
      <c r="A236" s="7" t="s">
        <v>226</v>
      </c>
      <c r="B236" s="8" t="s">
        <v>2179</v>
      </c>
      <c r="C236" s="9">
        <v>2.0750000000000002</v>
      </c>
      <c r="D236" s="9">
        <v>0.91600000000000004</v>
      </c>
      <c r="E236" s="10">
        <v>19</v>
      </c>
      <c r="F236" s="10">
        <v>17.399999999999999</v>
      </c>
      <c r="G236" s="8" t="s">
        <v>13</v>
      </c>
      <c r="H236" s="7" t="s">
        <v>2175</v>
      </c>
    </row>
    <row r="237" spans="1:8" x14ac:dyDescent="0.25">
      <c r="A237" s="7" t="s">
        <v>226</v>
      </c>
      <c r="B237" s="8" t="s">
        <v>2180</v>
      </c>
      <c r="C237" s="9">
        <v>0.92</v>
      </c>
      <c r="D237" s="9">
        <v>0.91</v>
      </c>
      <c r="E237" s="10">
        <v>19</v>
      </c>
      <c r="F237" s="10">
        <v>17.29</v>
      </c>
      <c r="G237" s="8" t="s">
        <v>13</v>
      </c>
      <c r="H237" s="7" t="s">
        <v>2175</v>
      </c>
    </row>
    <row r="238" spans="1:8" x14ac:dyDescent="0.25">
      <c r="A238" s="7" t="s">
        <v>226</v>
      </c>
      <c r="B238" s="8" t="s">
        <v>2181</v>
      </c>
      <c r="C238" s="9">
        <v>1.103</v>
      </c>
      <c r="D238" s="9">
        <v>0.89800000000000002</v>
      </c>
      <c r="E238" s="10">
        <v>19</v>
      </c>
      <c r="F238" s="10">
        <v>17.07</v>
      </c>
      <c r="G238" s="8" t="s">
        <v>13</v>
      </c>
      <c r="H238" s="7" t="s">
        <v>2175</v>
      </c>
    </row>
    <row r="239" spans="1:8" x14ac:dyDescent="0.25">
      <c r="A239" s="7" t="s">
        <v>226</v>
      </c>
      <c r="B239" s="8" t="s">
        <v>2182</v>
      </c>
      <c r="C239" s="9">
        <v>0.89800000000000002</v>
      </c>
      <c r="D239" s="9">
        <v>0.86899999999999999</v>
      </c>
      <c r="E239" s="10">
        <v>19</v>
      </c>
      <c r="F239" s="10">
        <v>16.52</v>
      </c>
      <c r="G239" s="8" t="s">
        <v>13</v>
      </c>
      <c r="H239" s="7" t="s">
        <v>2175</v>
      </c>
    </row>
    <row r="240" spans="1:8" x14ac:dyDescent="0.25">
      <c r="A240" s="7" t="s">
        <v>226</v>
      </c>
      <c r="B240" s="8" t="s">
        <v>2183</v>
      </c>
      <c r="C240" s="9">
        <v>1.327</v>
      </c>
      <c r="D240" s="9">
        <v>0.79100000000000004</v>
      </c>
      <c r="E240" s="10">
        <v>19</v>
      </c>
      <c r="F240" s="10">
        <v>15.02</v>
      </c>
      <c r="G240" s="8" t="s">
        <v>13</v>
      </c>
      <c r="H240" s="7" t="s">
        <v>2175</v>
      </c>
    </row>
    <row r="241" spans="1:8" x14ac:dyDescent="0.25">
      <c r="A241" s="7" t="s">
        <v>226</v>
      </c>
      <c r="B241" s="8" t="s">
        <v>2184</v>
      </c>
      <c r="C241" s="9">
        <v>0.84199999999999997</v>
      </c>
      <c r="D241" s="9">
        <v>0.71099999999999997</v>
      </c>
      <c r="E241" s="10">
        <v>19</v>
      </c>
      <c r="F241" s="10">
        <v>13.5</v>
      </c>
      <c r="G241" s="8" t="s">
        <v>13</v>
      </c>
      <c r="H241" s="7" t="s">
        <v>2175</v>
      </c>
    </row>
    <row r="242" spans="1:8" x14ac:dyDescent="0.25">
      <c r="A242" s="7" t="s">
        <v>226</v>
      </c>
      <c r="B242" s="8" t="s">
        <v>2185</v>
      </c>
      <c r="C242" s="9">
        <v>0.73399999999999999</v>
      </c>
      <c r="D242" s="9">
        <v>0.69299999999999995</v>
      </c>
      <c r="E242" s="10">
        <v>19</v>
      </c>
      <c r="F242" s="10">
        <v>13.17</v>
      </c>
      <c r="G242" s="8" t="s">
        <v>13</v>
      </c>
      <c r="H242" s="7" t="s">
        <v>2175</v>
      </c>
    </row>
    <row r="243" spans="1:8" x14ac:dyDescent="0.25">
      <c r="A243" s="7" t="s">
        <v>226</v>
      </c>
      <c r="B243" s="8" t="s">
        <v>2186</v>
      </c>
      <c r="C243" s="9">
        <v>0.92100000000000004</v>
      </c>
      <c r="D243" s="9">
        <v>0.68700000000000006</v>
      </c>
      <c r="E243" s="10">
        <v>19</v>
      </c>
      <c r="F243" s="10">
        <v>13.06</v>
      </c>
      <c r="G243" s="8" t="s">
        <v>13</v>
      </c>
      <c r="H243" s="7" t="s">
        <v>2175</v>
      </c>
    </row>
    <row r="244" spans="1:8" x14ac:dyDescent="0.25">
      <c r="A244" s="7" t="s">
        <v>226</v>
      </c>
      <c r="B244" s="8" t="s">
        <v>2187</v>
      </c>
      <c r="C244" s="9">
        <v>5.6619999999999999</v>
      </c>
      <c r="D244" s="9">
        <v>0.61899999999999999</v>
      </c>
      <c r="E244" s="10">
        <v>19</v>
      </c>
      <c r="F244" s="10">
        <v>11.76</v>
      </c>
      <c r="G244" s="8" t="s">
        <v>13</v>
      </c>
      <c r="H244" s="7" t="s">
        <v>2175</v>
      </c>
    </row>
    <row r="245" spans="1:8" x14ac:dyDescent="0.25">
      <c r="A245" s="7" t="s">
        <v>226</v>
      </c>
      <c r="B245" s="8" t="s">
        <v>2188</v>
      </c>
      <c r="C245" s="9">
        <v>0.78300000000000003</v>
      </c>
      <c r="D245" s="9">
        <v>0.54800000000000004</v>
      </c>
      <c r="E245" s="10">
        <v>19</v>
      </c>
      <c r="F245" s="10">
        <v>10.41</v>
      </c>
      <c r="G245" s="8" t="s">
        <v>13</v>
      </c>
      <c r="H245" s="7" t="s">
        <v>2175</v>
      </c>
    </row>
    <row r="246" spans="1:8" x14ac:dyDescent="0.25">
      <c r="A246" s="7" t="s">
        <v>226</v>
      </c>
      <c r="B246" s="8" t="s">
        <v>2189</v>
      </c>
      <c r="C246" s="9">
        <v>2.714</v>
      </c>
      <c r="D246" s="9">
        <v>0.48799999999999999</v>
      </c>
      <c r="E246" s="10">
        <v>19</v>
      </c>
      <c r="F246" s="10">
        <v>9.2799999999999994</v>
      </c>
      <c r="G246" s="8" t="s">
        <v>13</v>
      </c>
      <c r="H246" s="7" t="s">
        <v>2175</v>
      </c>
    </row>
    <row r="247" spans="1:8" x14ac:dyDescent="0.25">
      <c r="A247" s="7" t="s">
        <v>226</v>
      </c>
      <c r="B247" s="8" t="s">
        <v>2187</v>
      </c>
      <c r="C247" s="9">
        <v>5.6619999999999999</v>
      </c>
      <c r="D247" s="9">
        <v>0.45900000000000002</v>
      </c>
      <c r="E247" s="10">
        <v>19</v>
      </c>
      <c r="F247" s="10">
        <v>8.7200000000000006</v>
      </c>
      <c r="G247" s="8" t="s">
        <v>13</v>
      </c>
      <c r="H247" s="7" t="s">
        <v>2175</v>
      </c>
    </row>
    <row r="248" spans="1:8" x14ac:dyDescent="0.25">
      <c r="A248" s="7" t="s">
        <v>226</v>
      </c>
      <c r="B248" s="8" t="s">
        <v>2190</v>
      </c>
      <c r="C248" s="9">
        <v>0.439</v>
      </c>
      <c r="D248" s="9">
        <v>0.438</v>
      </c>
      <c r="E248" s="10">
        <v>19</v>
      </c>
      <c r="F248" s="10">
        <v>8.33</v>
      </c>
      <c r="G248" s="8" t="s">
        <v>13</v>
      </c>
      <c r="H248" s="7" t="s">
        <v>2175</v>
      </c>
    </row>
    <row r="249" spans="1:8" x14ac:dyDescent="0.25">
      <c r="A249" s="7" t="s">
        <v>226</v>
      </c>
      <c r="B249" s="8" t="s">
        <v>2191</v>
      </c>
      <c r="C249" s="9">
        <v>1.716</v>
      </c>
      <c r="D249" s="9">
        <v>0.437</v>
      </c>
      <c r="E249" s="10">
        <v>19</v>
      </c>
      <c r="F249" s="10">
        <v>8.2899999999999991</v>
      </c>
      <c r="G249" s="8" t="s">
        <v>13</v>
      </c>
      <c r="H249" s="7" t="s">
        <v>2175</v>
      </c>
    </row>
    <row r="250" spans="1:8" x14ac:dyDescent="0.25">
      <c r="A250" s="7" t="s">
        <v>226</v>
      </c>
      <c r="B250" s="8" t="s">
        <v>2192</v>
      </c>
      <c r="C250" s="9">
        <v>0.46200000000000002</v>
      </c>
      <c r="D250" s="9">
        <v>0.434</v>
      </c>
      <c r="E250" s="10">
        <v>19</v>
      </c>
      <c r="F250" s="10">
        <v>8.25</v>
      </c>
      <c r="G250" s="8" t="s">
        <v>13</v>
      </c>
      <c r="H250" s="7" t="s">
        <v>2175</v>
      </c>
    </row>
    <row r="251" spans="1:8" x14ac:dyDescent="0.25">
      <c r="A251" s="7" t="s">
        <v>226</v>
      </c>
      <c r="B251" s="8" t="s">
        <v>2193</v>
      </c>
      <c r="C251" s="9">
        <v>0.40799999999999997</v>
      </c>
      <c r="D251" s="9">
        <v>0.40300000000000002</v>
      </c>
      <c r="E251" s="10">
        <v>19</v>
      </c>
      <c r="F251" s="10">
        <v>7.66</v>
      </c>
      <c r="G251" s="8" t="s">
        <v>13</v>
      </c>
      <c r="H251" s="7" t="s">
        <v>2175</v>
      </c>
    </row>
    <row r="252" spans="1:8" x14ac:dyDescent="0.25">
      <c r="A252" s="7" t="s">
        <v>226</v>
      </c>
      <c r="B252" s="8" t="s">
        <v>2194</v>
      </c>
      <c r="C252" s="9">
        <v>0.38300000000000001</v>
      </c>
      <c r="D252" s="9">
        <v>0.36799999999999999</v>
      </c>
      <c r="E252" s="10">
        <v>19</v>
      </c>
      <c r="F252" s="10">
        <v>6.98</v>
      </c>
      <c r="G252" s="8" t="s">
        <v>13</v>
      </c>
      <c r="H252" s="7" t="s">
        <v>2175</v>
      </c>
    </row>
    <row r="253" spans="1:8" x14ac:dyDescent="0.25">
      <c r="A253" s="7" t="s">
        <v>226</v>
      </c>
      <c r="B253" s="8" t="s">
        <v>2195</v>
      </c>
      <c r="C253" s="9">
        <v>0.8</v>
      </c>
      <c r="D253" s="9">
        <v>0.36399999999999999</v>
      </c>
      <c r="E253" s="10">
        <v>19</v>
      </c>
      <c r="F253" s="10">
        <v>6.91</v>
      </c>
      <c r="G253" s="8" t="s">
        <v>13</v>
      </c>
      <c r="H253" s="7" t="s">
        <v>2175</v>
      </c>
    </row>
    <row r="254" spans="1:8" x14ac:dyDescent="0.25">
      <c r="A254" s="7" t="s">
        <v>226</v>
      </c>
      <c r="B254" s="8" t="s">
        <v>2196</v>
      </c>
      <c r="C254" s="9">
        <v>3.492</v>
      </c>
      <c r="D254" s="9">
        <v>0.33900000000000002</v>
      </c>
      <c r="E254" s="10">
        <v>19</v>
      </c>
      <c r="F254" s="10">
        <v>6.43</v>
      </c>
      <c r="G254" s="8" t="s">
        <v>13</v>
      </c>
      <c r="H254" s="7" t="s">
        <v>2175</v>
      </c>
    </row>
    <row r="255" spans="1:8" x14ac:dyDescent="0.25">
      <c r="A255" s="7" t="s">
        <v>226</v>
      </c>
      <c r="B255" s="8" t="s">
        <v>2197</v>
      </c>
      <c r="C255" s="9">
        <v>0.32400000000000001</v>
      </c>
      <c r="D255" s="9">
        <v>0.32400000000000001</v>
      </c>
      <c r="E255" s="10">
        <v>19</v>
      </c>
      <c r="F255" s="10">
        <v>6.16</v>
      </c>
      <c r="G255" s="8" t="s">
        <v>13</v>
      </c>
      <c r="H255" s="7" t="s">
        <v>2175</v>
      </c>
    </row>
    <row r="256" spans="1:8" x14ac:dyDescent="0.25">
      <c r="A256" s="7" t="s">
        <v>226</v>
      </c>
      <c r="B256" s="8" t="s">
        <v>2198</v>
      </c>
      <c r="C256" s="9">
        <v>0.30099999999999999</v>
      </c>
      <c r="D256" s="9">
        <v>0.30099999999999999</v>
      </c>
      <c r="E256" s="10">
        <v>19</v>
      </c>
      <c r="F256" s="10">
        <v>5.72</v>
      </c>
      <c r="G256" s="8" t="s">
        <v>13</v>
      </c>
      <c r="H256" s="7" t="s">
        <v>2175</v>
      </c>
    </row>
    <row r="257" spans="1:8" x14ac:dyDescent="0.25">
      <c r="A257" s="7" t="s">
        <v>226</v>
      </c>
      <c r="B257" s="8" t="s">
        <v>2191</v>
      </c>
      <c r="C257" s="9">
        <v>1.716</v>
      </c>
      <c r="D257" s="9">
        <v>0.27300000000000002</v>
      </c>
      <c r="E257" s="10">
        <v>19</v>
      </c>
      <c r="F257" s="10">
        <v>5.18</v>
      </c>
      <c r="G257" s="8" t="s">
        <v>13</v>
      </c>
      <c r="H257" s="7" t="s">
        <v>2175</v>
      </c>
    </row>
    <row r="258" spans="1:8" x14ac:dyDescent="0.25">
      <c r="A258" s="7" t="s">
        <v>226</v>
      </c>
      <c r="B258" s="8" t="s">
        <v>2199</v>
      </c>
      <c r="C258" s="9">
        <v>0.25700000000000001</v>
      </c>
      <c r="D258" s="9">
        <v>0.22</v>
      </c>
      <c r="E258" s="10">
        <v>19</v>
      </c>
      <c r="F258" s="10">
        <v>4.18</v>
      </c>
      <c r="G258" s="8" t="s">
        <v>13</v>
      </c>
      <c r="H258" s="7" t="s">
        <v>2175</v>
      </c>
    </row>
    <row r="259" spans="1:8" x14ac:dyDescent="0.25">
      <c r="A259" s="7" t="s">
        <v>226</v>
      </c>
      <c r="B259" s="8" t="s">
        <v>2200</v>
      </c>
      <c r="C259" s="9">
        <v>1.0169999999999999</v>
      </c>
      <c r="D259" s="9">
        <v>0.217</v>
      </c>
      <c r="E259" s="10">
        <v>19</v>
      </c>
      <c r="F259" s="10">
        <v>4.12</v>
      </c>
      <c r="G259" s="8" t="s">
        <v>13</v>
      </c>
      <c r="H259" s="7" t="s">
        <v>2175</v>
      </c>
    </row>
    <row r="260" spans="1:8" x14ac:dyDescent="0.25">
      <c r="A260" s="7" t="s">
        <v>226</v>
      </c>
      <c r="B260" s="8" t="s">
        <v>2201</v>
      </c>
      <c r="C260" s="9">
        <v>0.92600000000000005</v>
      </c>
      <c r="D260" s="9">
        <v>0.17599999999999999</v>
      </c>
      <c r="E260" s="10">
        <v>19</v>
      </c>
      <c r="F260" s="10">
        <v>3.35</v>
      </c>
      <c r="G260" s="8" t="s">
        <v>13</v>
      </c>
      <c r="H260" s="7" t="s">
        <v>2175</v>
      </c>
    </row>
    <row r="261" spans="1:8" x14ac:dyDescent="0.25">
      <c r="A261" s="7" t="s">
        <v>226</v>
      </c>
      <c r="B261" s="8" t="s">
        <v>2202</v>
      </c>
      <c r="C261" s="9">
        <v>0.48299999999999998</v>
      </c>
      <c r="D261" s="9">
        <v>0.14899999999999999</v>
      </c>
      <c r="E261" s="10">
        <v>19</v>
      </c>
      <c r="F261" s="10">
        <v>2.84</v>
      </c>
      <c r="G261" s="8" t="s">
        <v>13</v>
      </c>
      <c r="H261" s="7" t="s">
        <v>2175</v>
      </c>
    </row>
    <row r="262" spans="1:8" x14ac:dyDescent="0.25">
      <c r="A262" s="7" t="s">
        <v>226</v>
      </c>
      <c r="B262" s="8" t="s">
        <v>1569</v>
      </c>
      <c r="C262" s="9">
        <v>1.071</v>
      </c>
      <c r="D262" s="9">
        <v>0.128</v>
      </c>
      <c r="E262" s="10">
        <v>19</v>
      </c>
      <c r="F262" s="10">
        <v>2.4300000000000002</v>
      </c>
      <c r="G262" s="8" t="s">
        <v>13</v>
      </c>
      <c r="H262" s="7" t="s">
        <v>2175</v>
      </c>
    </row>
    <row r="263" spans="1:8" x14ac:dyDescent="0.25">
      <c r="A263" s="7" t="s">
        <v>226</v>
      </c>
      <c r="B263" s="8" t="s">
        <v>2187</v>
      </c>
      <c r="C263" s="9">
        <v>5.6619999999999999</v>
      </c>
      <c r="D263" s="9">
        <v>0.108</v>
      </c>
      <c r="E263" s="10">
        <v>19</v>
      </c>
      <c r="F263" s="10">
        <v>2.0499999999999998</v>
      </c>
      <c r="G263" s="8" t="s">
        <v>13</v>
      </c>
      <c r="H263" s="7" t="s">
        <v>2175</v>
      </c>
    </row>
    <row r="264" spans="1:8" x14ac:dyDescent="0.25">
      <c r="A264" s="7" t="s">
        <v>226</v>
      </c>
      <c r="B264" s="8" t="s">
        <v>2203</v>
      </c>
      <c r="C264" s="9">
        <v>0.129</v>
      </c>
      <c r="D264" s="9">
        <v>0.10299999999999999</v>
      </c>
      <c r="E264" s="10">
        <v>19</v>
      </c>
      <c r="F264" s="10">
        <v>1.96</v>
      </c>
      <c r="G264" s="8" t="s">
        <v>13</v>
      </c>
      <c r="H264" s="7" t="s">
        <v>2175</v>
      </c>
    </row>
    <row r="265" spans="1:8" x14ac:dyDescent="0.25">
      <c r="A265" s="7" t="s">
        <v>226</v>
      </c>
      <c r="B265" s="8" t="s">
        <v>2204</v>
      </c>
      <c r="C265" s="9">
        <v>3.6360000000000001</v>
      </c>
      <c r="D265" s="9">
        <v>9.1999999999999998E-2</v>
      </c>
      <c r="E265" s="10">
        <v>19</v>
      </c>
      <c r="F265" s="10">
        <v>1.75</v>
      </c>
      <c r="G265" s="8" t="s">
        <v>13</v>
      </c>
      <c r="H265" s="7" t="s">
        <v>2175</v>
      </c>
    </row>
    <row r="266" spans="1:8" x14ac:dyDescent="0.25">
      <c r="A266" s="7" t="s">
        <v>226</v>
      </c>
      <c r="B266" s="8" t="s">
        <v>2205</v>
      </c>
      <c r="C266" s="9">
        <v>0.98599999999999999</v>
      </c>
      <c r="D266" s="9">
        <v>0.09</v>
      </c>
      <c r="E266" s="10">
        <v>19</v>
      </c>
      <c r="F266" s="10">
        <v>1.71</v>
      </c>
      <c r="G266" s="8" t="s">
        <v>13</v>
      </c>
      <c r="H266" s="7" t="s">
        <v>2175</v>
      </c>
    </row>
    <row r="267" spans="1:8" x14ac:dyDescent="0.25">
      <c r="A267" s="7" t="s">
        <v>226</v>
      </c>
      <c r="B267" s="8" t="s">
        <v>2206</v>
      </c>
      <c r="C267" s="9">
        <v>8.6989999999999998</v>
      </c>
      <c r="D267" s="9">
        <v>6.9000000000000006E-2</v>
      </c>
      <c r="E267" s="10">
        <v>19</v>
      </c>
      <c r="F267" s="10">
        <v>1.3</v>
      </c>
      <c r="G267" s="8" t="s">
        <v>13</v>
      </c>
      <c r="H267" s="7" t="s">
        <v>2175</v>
      </c>
    </row>
    <row r="268" spans="1:8" x14ac:dyDescent="0.25">
      <c r="A268" s="7" t="s">
        <v>226</v>
      </c>
      <c r="B268" s="8" t="s">
        <v>2207</v>
      </c>
      <c r="C268" s="9">
        <v>0.73699999999999999</v>
      </c>
      <c r="D268" s="9">
        <v>5.8999999999999997E-2</v>
      </c>
      <c r="E268" s="10">
        <v>19</v>
      </c>
      <c r="F268" s="10">
        <v>1.1299999999999999</v>
      </c>
      <c r="G268" s="8" t="s">
        <v>13</v>
      </c>
      <c r="H268" s="7" t="s">
        <v>2175</v>
      </c>
    </row>
    <row r="269" spans="1:8" x14ac:dyDescent="0.25">
      <c r="A269" s="7" t="s">
        <v>226</v>
      </c>
      <c r="B269" s="8" t="s">
        <v>2208</v>
      </c>
      <c r="C269" s="9">
        <v>2.4289999999999998</v>
      </c>
      <c r="D269" s="9">
        <v>4.4999999999999998E-2</v>
      </c>
      <c r="E269" s="10">
        <v>19</v>
      </c>
      <c r="F269" s="10">
        <v>0.86</v>
      </c>
      <c r="G269" s="8" t="s">
        <v>13</v>
      </c>
      <c r="H269" s="7" t="s">
        <v>2175</v>
      </c>
    </row>
    <row r="270" spans="1:8" x14ac:dyDescent="0.25">
      <c r="A270" s="7" t="s">
        <v>226</v>
      </c>
      <c r="B270" s="8" t="s">
        <v>2209</v>
      </c>
      <c r="C270" s="9">
        <v>3.1640000000000001</v>
      </c>
      <c r="D270" s="9">
        <v>0.04</v>
      </c>
      <c r="E270" s="10">
        <v>19</v>
      </c>
      <c r="F270" s="10">
        <v>0.77</v>
      </c>
      <c r="G270" s="8" t="s">
        <v>13</v>
      </c>
      <c r="H270" s="7" t="s">
        <v>2175</v>
      </c>
    </row>
    <row r="271" spans="1:8" x14ac:dyDescent="0.25">
      <c r="A271" s="7" t="s">
        <v>226</v>
      </c>
      <c r="B271" s="8" t="s">
        <v>2187</v>
      </c>
      <c r="C271" s="9">
        <v>5.6619999999999999</v>
      </c>
      <c r="D271" s="9">
        <v>3.2000000000000001E-2</v>
      </c>
      <c r="E271" s="10">
        <v>19</v>
      </c>
      <c r="F271" s="10">
        <v>0.61</v>
      </c>
      <c r="G271" s="8" t="s">
        <v>13</v>
      </c>
      <c r="H271" s="7" t="s">
        <v>2175</v>
      </c>
    </row>
    <row r="272" spans="1:8" x14ac:dyDescent="0.25">
      <c r="A272" s="7" t="s">
        <v>226</v>
      </c>
      <c r="B272" s="8" t="s">
        <v>2210</v>
      </c>
      <c r="C272" s="9">
        <v>2.427</v>
      </c>
      <c r="D272" s="9">
        <v>2.7E-2</v>
      </c>
      <c r="E272" s="10">
        <v>19</v>
      </c>
      <c r="F272" s="10">
        <v>0.51</v>
      </c>
      <c r="G272" s="8" t="s">
        <v>13</v>
      </c>
      <c r="H272" s="7" t="s">
        <v>2175</v>
      </c>
    </row>
    <row r="273" spans="1:8" x14ac:dyDescent="0.25">
      <c r="A273" s="7" t="s">
        <v>226</v>
      </c>
      <c r="B273" s="8" t="s">
        <v>2211</v>
      </c>
      <c r="C273" s="9">
        <v>2.746</v>
      </c>
      <c r="D273" s="9">
        <v>1.4E-2</v>
      </c>
      <c r="E273" s="10">
        <v>19</v>
      </c>
      <c r="F273" s="10">
        <v>0.26</v>
      </c>
      <c r="G273" s="8" t="s">
        <v>13</v>
      </c>
      <c r="H273" s="7" t="s">
        <v>2175</v>
      </c>
    </row>
    <row r="274" spans="1:8" x14ac:dyDescent="0.25">
      <c r="A274" s="7" t="s">
        <v>226</v>
      </c>
      <c r="B274" s="8" t="s">
        <v>2206</v>
      </c>
      <c r="C274" s="9">
        <v>8.6989999999999998</v>
      </c>
      <c r="D274" s="9">
        <v>1.0999999999999999E-2</v>
      </c>
      <c r="E274" s="10">
        <v>19</v>
      </c>
      <c r="F274" s="10">
        <v>0.21</v>
      </c>
      <c r="G274" s="8" t="s">
        <v>13</v>
      </c>
      <c r="H274" s="7" t="s">
        <v>2175</v>
      </c>
    </row>
    <row r="275" spans="1:8" x14ac:dyDescent="0.25">
      <c r="A275" s="7" t="s">
        <v>226</v>
      </c>
      <c r="B275" s="8" t="s">
        <v>2212</v>
      </c>
      <c r="C275" s="9">
        <v>2.1280000000000001</v>
      </c>
      <c r="D275" s="9">
        <v>1.0999999999999999E-2</v>
      </c>
      <c r="E275" s="10">
        <v>19</v>
      </c>
      <c r="F275" s="10">
        <v>0.2</v>
      </c>
      <c r="G275" s="8" t="s">
        <v>13</v>
      </c>
      <c r="H275" s="7" t="s">
        <v>2175</v>
      </c>
    </row>
    <row r="276" spans="1:8" x14ac:dyDescent="0.25">
      <c r="A276" s="7"/>
      <c r="B276" s="8"/>
      <c r="C276" s="11">
        <f>SUM(C230:C275)</f>
        <v>104.453</v>
      </c>
      <c r="D276" s="11">
        <f>SUM(D230:D275)</f>
        <v>22.145999999999994</v>
      </c>
      <c r="E276" s="12"/>
      <c r="F276" s="12">
        <f>D276*E275</f>
        <v>420.77399999999989</v>
      </c>
      <c r="G276" s="8"/>
      <c r="H276" s="13" t="s">
        <v>176</v>
      </c>
    </row>
    <row r="277" spans="1:8" x14ac:dyDescent="0.25">
      <c r="A277" s="7" t="s">
        <v>226</v>
      </c>
      <c r="B277" s="8" t="s">
        <v>2213</v>
      </c>
      <c r="C277" s="9">
        <v>2.2120000000000002</v>
      </c>
      <c r="D277" s="9">
        <v>1.54</v>
      </c>
      <c r="E277" s="10">
        <v>19</v>
      </c>
      <c r="F277" s="10">
        <v>29.25</v>
      </c>
      <c r="G277" s="8" t="s">
        <v>13</v>
      </c>
      <c r="H277" s="7" t="s">
        <v>2214</v>
      </c>
    </row>
    <row r="278" spans="1:8" x14ac:dyDescent="0.25">
      <c r="A278" s="7" t="s">
        <v>226</v>
      </c>
      <c r="B278" s="8" t="s">
        <v>2215</v>
      </c>
      <c r="C278" s="9">
        <v>1.4990000000000001</v>
      </c>
      <c r="D278" s="9">
        <v>0.76900000000000002</v>
      </c>
      <c r="E278" s="10">
        <v>19</v>
      </c>
      <c r="F278" s="10">
        <v>14.61</v>
      </c>
      <c r="G278" s="8" t="s">
        <v>13</v>
      </c>
      <c r="H278" s="7" t="s">
        <v>2214</v>
      </c>
    </row>
    <row r="279" spans="1:8" x14ac:dyDescent="0.25">
      <c r="A279" s="7" t="s">
        <v>226</v>
      </c>
      <c r="B279" s="8" t="s">
        <v>2216</v>
      </c>
      <c r="C279" s="9">
        <v>0.89100000000000001</v>
      </c>
      <c r="D279" s="9">
        <v>0.61699999999999999</v>
      </c>
      <c r="E279" s="10">
        <v>19</v>
      </c>
      <c r="F279" s="10">
        <v>11.72</v>
      </c>
      <c r="G279" s="8" t="s">
        <v>13</v>
      </c>
      <c r="H279" s="7" t="s">
        <v>2214</v>
      </c>
    </row>
    <row r="280" spans="1:8" x14ac:dyDescent="0.25">
      <c r="A280" s="7" t="s">
        <v>226</v>
      </c>
      <c r="B280" s="8" t="s">
        <v>2215</v>
      </c>
      <c r="C280" s="9">
        <v>1.4990000000000001</v>
      </c>
      <c r="D280" s="9">
        <v>0.60599999999999998</v>
      </c>
      <c r="E280" s="10">
        <v>19</v>
      </c>
      <c r="F280" s="10">
        <v>11.51</v>
      </c>
      <c r="G280" s="8" t="s">
        <v>13</v>
      </c>
      <c r="H280" s="7" t="s">
        <v>2214</v>
      </c>
    </row>
    <row r="281" spans="1:8" x14ac:dyDescent="0.25">
      <c r="A281" s="7" t="s">
        <v>226</v>
      </c>
      <c r="B281" s="8" t="s">
        <v>895</v>
      </c>
      <c r="C281" s="9">
        <v>0.63300000000000001</v>
      </c>
      <c r="D281" s="9">
        <v>0.57399999999999995</v>
      </c>
      <c r="E281" s="10">
        <v>19</v>
      </c>
      <c r="F281" s="10">
        <v>10.9</v>
      </c>
      <c r="G281" s="8" t="s">
        <v>13</v>
      </c>
      <c r="H281" s="7" t="s">
        <v>2214</v>
      </c>
    </row>
    <row r="282" spans="1:8" x14ac:dyDescent="0.25">
      <c r="A282" s="7" t="s">
        <v>226</v>
      </c>
      <c r="B282" s="8" t="s">
        <v>2217</v>
      </c>
      <c r="C282" s="9">
        <v>0.38800000000000001</v>
      </c>
      <c r="D282" s="9">
        <v>0.36</v>
      </c>
      <c r="E282" s="10">
        <v>19</v>
      </c>
      <c r="F282" s="10">
        <v>6.84</v>
      </c>
      <c r="G282" s="8" t="s">
        <v>13</v>
      </c>
      <c r="H282" s="7" t="s">
        <v>2214</v>
      </c>
    </row>
    <row r="283" spans="1:8" x14ac:dyDescent="0.25">
      <c r="A283" s="7" t="s">
        <v>226</v>
      </c>
      <c r="B283" s="8" t="s">
        <v>2218</v>
      </c>
      <c r="C283" s="9">
        <v>0.59799999999999998</v>
      </c>
      <c r="D283" s="9">
        <v>0.314</v>
      </c>
      <c r="E283" s="10">
        <v>19</v>
      </c>
      <c r="F283" s="10">
        <v>5.97</v>
      </c>
      <c r="G283" s="8" t="s">
        <v>13</v>
      </c>
      <c r="H283" s="7" t="s">
        <v>2214</v>
      </c>
    </row>
    <row r="284" spans="1:8" x14ac:dyDescent="0.25">
      <c r="A284" s="7" t="s">
        <v>226</v>
      </c>
      <c r="B284" s="8" t="s">
        <v>2219</v>
      </c>
      <c r="C284" s="9">
        <v>0.311</v>
      </c>
      <c r="D284" s="9">
        <v>0.29499999999999998</v>
      </c>
      <c r="E284" s="10">
        <v>19</v>
      </c>
      <c r="F284" s="10">
        <v>5.61</v>
      </c>
      <c r="G284" s="8" t="s">
        <v>13</v>
      </c>
      <c r="H284" s="7" t="s">
        <v>2214</v>
      </c>
    </row>
    <row r="285" spans="1:8" x14ac:dyDescent="0.25">
      <c r="A285" s="7" t="s">
        <v>226</v>
      </c>
      <c r="B285" s="8" t="s">
        <v>2112</v>
      </c>
      <c r="C285" s="9">
        <v>2.64</v>
      </c>
      <c r="D285" s="9">
        <v>0.26700000000000002</v>
      </c>
      <c r="E285" s="10">
        <v>19</v>
      </c>
      <c r="F285" s="10">
        <v>5.07</v>
      </c>
      <c r="G285" s="8" t="s">
        <v>13</v>
      </c>
      <c r="H285" s="7" t="s">
        <v>2214</v>
      </c>
    </row>
    <row r="286" spans="1:8" x14ac:dyDescent="0.25">
      <c r="A286" s="7" t="s">
        <v>226</v>
      </c>
      <c r="B286" s="8" t="s">
        <v>2220</v>
      </c>
      <c r="C286" s="9">
        <v>1.1279999999999999</v>
      </c>
      <c r="D286" s="9">
        <v>0.26400000000000001</v>
      </c>
      <c r="E286" s="10">
        <v>19</v>
      </c>
      <c r="F286" s="10">
        <v>5.0199999999999996</v>
      </c>
      <c r="G286" s="8" t="s">
        <v>13</v>
      </c>
      <c r="H286" s="7" t="s">
        <v>2214</v>
      </c>
    </row>
    <row r="287" spans="1:8" x14ac:dyDescent="0.25">
      <c r="A287" s="7" t="s">
        <v>226</v>
      </c>
      <c r="B287" s="8" t="s">
        <v>2221</v>
      </c>
      <c r="C287" s="9">
        <v>0.38800000000000001</v>
      </c>
      <c r="D287" s="9">
        <v>0.26100000000000001</v>
      </c>
      <c r="E287" s="10">
        <v>19</v>
      </c>
      <c r="F287" s="10">
        <v>4.96</v>
      </c>
      <c r="G287" s="8" t="s">
        <v>13</v>
      </c>
      <c r="H287" s="7" t="s">
        <v>2214</v>
      </c>
    </row>
    <row r="288" spans="1:8" x14ac:dyDescent="0.25">
      <c r="A288" s="7" t="s">
        <v>226</v>
      </c>
      <c r="B288" s="8" t="s">
        <v>2222</v>
      </c>
      <c r="C288" s="9">
        <v>3.0510000000000002</v>
      </c>
      <c r="D288" s="9">
        <v>0.26</v>
      </c>
      <c r="E288" s="10">
        <v>19</v>
      </c>
      <c r="F288" s="10">
        <v>4.93</v>
      </c>
      <c r="G288" s="8" t="s">
        <v>13</v>
      </c>
      <c r="H288" s="7" t="s">
        <v>2214</v>
      </c>
    </row>
    <row r="289" spans="1:8" x14ac:dyDescent="0.25">
      <c r="A289" s="7" t="s">
        <v>226</v>
      </c>
      <c r="B289" s="8" t="s">
        <v>2223</v>
      </c>
      <c r="C289" s="9">
        <v>0.436</v>
      </c>
      <c r="D289" s="9">
        <v>0.23799999999999999</v>
      </c>
      <c r="E289" s="10">
        <v>19</v>
      </c>
      <c r="F289" s="10">
        <v>4.5199999999999996</v>
      </c>
      <c r="G289" s="8" t="s">
        <v>13</v>
      </c>
      <c r="H289" s="7" t="s">
        <v>2214</v>
      </c>
    </row>
    <row r="290" spans="1:8" x14ac:dyDescent="0.25">
      <c r="A290" s="7" t="s">
        <v>226</v>
      </c>
      <c r="B290" s="8" t="s">
        <v>2216</v>
      </c>
      <c r="C290" s="9">
        <v>0.89100000000000001</v>
      </c>
      <c r="D290" s="9">
        <v>0.223</v>
      </c>
      <c r="E290" s="10">
        <v>19</v>
      </c>
      <c r="F290" s="10">
        <v>4.2300000000000004</v>
      </c>
      <c r="G290" s="8" t="s">
        <v>13</v>
      </c>
      <c r="H290" s="7" t="s">
        <v>2214</v>
      </c>
    </row>
    <row r="291" spans="1:8" x14ac:dyDescent="0.25">
      <c r="A291" s="7" t="s">
        <v>226</v>
      </c>
      <c r="B291" s="8" t="s">
        <v>2224</v>
      </c>
      <c r="C291" s="9">
        <v>0.58699999999999997</v>
      </c>
      <c r="D291" s="9">
        <v>0.19400000000000001</v>
      </c>
      <c r="E291" s="10">
        <v>19</v>
      </c>
      <c r="F291" s="10">
        <v>3.69</v>
      </c>
      <c r="G291" s="8" t="s">
        <v>13</v>
      </c>
      <c r="H291" s="7" t="s">
        <v>2214</v>
      </c>
    </row>
    <row r="292" spans="1:8" x14ac:dyDescent="0.25">
      <c r="A292" s="7" t="s">
        <v>226</v>
      </c>
      <c r="B292" s="8" t="s">
        <v>2223</v>
      </c>
      <c r="C292" s="9">
        <v>0.436</v>
      </c>
      <c r="D292" s="9">
        <v>0.16300000000000001</v>
      </c>
      <c r="E292" s="10">
        <v>19</v>
      </c>
      <c r="F292" s="10">
        <v>3.09</v>
      </c>
      <c r="G292" s="8" t="s">
        <v>13</v>
      </c>
      <c r="H292" s="7" t="s">
        <v>2214</v>
      </c>
    </row>
    <row r="293" spans="1:8" x14ac:dyDescent="0.25">
      <c r="A293" s="7" t="s">
        <v>226</v>
      </c>
      <c r="B293" s="8" t="s">
        <v>2225</v>
      </c>
      <c r="C293" s="9">
        <v>1.365</v>
      </c>
      <c r="D293" s="9">
        <v>0.128</v>
      </c>
      <c r="E293" s="10">
        <v>19</v>
      </c>
      <c r="F293" s="10">
        <v>2.4300000000000002</v>
      </c>
      <c r="G293" s="8" t="s">
        <v>13</v>
      </c>
      <c r="H293" s="7" t="s">
        <v>2214</v>
      </c>
    </row>
    <row r="294" spans="1:8" x14ac:dyDescent="0.25">
      <c r="A294" s="7" t="s">
        <v>226</v>
      </c>
      <c r="B294" s="8" t="s">
        <v>2226</v>
      </c>
      <c r="C294" s="9">
        <v>1.4770000000000001</v>
      </c>
      <c r="D294" s="9">
        <v>0.123</v>
      </c>
      <c r="E294" s="10">
        <v>19</v>
      </c>
      <c r="F294" s="10">
        <v>2.34</v>
      </c>
      <c r="G294" s="8" t="s">
        <v>13</v>
      </c>
      <c r="H294" s="7" t="s">
        <v>2214</v>
      </c>
    </row>
    <row r="295" spans="1:8" x14ac:dyDescent="0.25">
      <c r="A295" s="7" t="s">
        <v>226</v>
      </c>
      <c r="B295" s="8" t="s">
        <v>2222</v>
      </c>
      <c r="C295" s="9">
        <v>3.0510000000000002</v>
      </c>
      <c r="D295" s="9">
        <v>8.8999999999999996E-2</v>
      </c>
      <c r="E295" s="10">
        <v>19</v>
      </c>
      <c r="F295" s="10">
        <v>1.69</v>
      </c>
      <c r="G295" s="8" t="s">
        <v>13</v>
      </c>
      <c r="H295" s="7" t="s">
        <v>2214</v>
      </c>
    </row>
    <row r="296" spans="1:8" x14ac:dyDescent="0.25">
      <c r="A296" s="7" t="s">
        <v>226</v>
      </c>
      <c r="B296" s="8" t="s">
        <v>2225</v>
      </c>
      <c r="C296" s="9">
        <v>1.365</v>
      </c>
      <c r="D296" s="9">
        <v>7.8E-2</v>
      </c>
      <c r="E296" s="10">
        <v>19</v>
      </c>
      <c r="F296" s="10">
        <v>1.48</v>
      </c>
      <c r="G296" s="8" t="s">
        <v>13</v>
      </c>
      <c r="H296" s="7" t="s">
        <v>2214</v>
      </c>
    </row>
    <row r="297" spans="1:8" x14ac:dyDescent="0.25">
      <c r="A297" s="7" t="s">
        <v>226</v>
      </c>
      <c r="B297" s="8" t="s">
        <v>2146</v>
      </c>
      <c r="C297" s="9">
        <v>1.988</v>
      </c>
      <c r="D297" s="9">
        <v>7.0999999999999994E-2</v>
      </c>
      <c r="E297" s="10">
        <v>19</v>
      </c>
      <c r="F297" s="10">
        <v>1.35</v>
      </c>
      <c r="G297" s="8" t="s">
        <v>13</v>
      </c>
      <c r="H297" s="7" t="s">
        <v>2214</v>
      </c>
    </row>
    <row r="298" spans="1:8" x14ac:dyDescent="0.25">
      <c r="A298" s="7"/>
      <c r="B298" s="8"/>
      <c r="C298" s="11">
        <f>SUM(C277:C297)</f>
        <v>26.834</v>
      </c>
      <c r="D298" s="11">
        <f>SUM(D277:D297)</f>
        <v>7.4340000000000011</v>
      </c>
      <c r="E298" s="12"/>
      <c r="F298" s="12">
        <f>D298*E297</f>
        <v>141.24600000000001</v>
      </c>
      <c r="G298" s="8"/>
      <c r="H298" s="13" t="s">
        <v>176</v>
      </c>
    </row>
    <row r="299" spans="1:8" x14ac:dyDescent="0.25">
      <c r="A299" s="7" t="s">
        <v>226</v>
      </c>
      <c r="B299" s="8" t="s">
        <v>2124</v>
      </c>
      <c r="C299" s="9">
        <v>3.07</v>
      </c>
      <c r="D299" s="9">
        <v>0.3</v>
      </c>
      <c r="E299" s="10">
        <v>19</v>
      </c>
      <c r="F299" s="10">
        <v>5.7</v>
      </c>
      <c r="G299" s="8" t="s">
        <v>13</v>
      </c>
      <c r="H299" s="7" t="s">
        <v>1719</v>
      </c>
    </row>
    <row r="300" spans="1:8" x14ac:dyDescent="0.25">
      <c r="A300" s="7" t="s">
        <v>226</v>
      </c>
      <c r="B300" s="8" t="s">
        <v>2132</v>
      </c>
      <c r="C300" s="9">
        <v>2.7120000000000002</v>
      </c>
      <c r="D300" s="9">
        <v>0.14000000000000001</v>
      </c>
      <c r="E300" s="10">
        <v>19</v>
      </c>
      <c r="F300" s="10">
        <v>2.66</v>
      </c>
      <c r="G300" s="8" t="s">
        <v>13</v>
      </c>
      <c r="H300" s="7" t="s">
        <v>1719</v>
      </c>
    </row>
    <row r="301" spans="1:8" x14ac:dyDescent="0.25">
      <c r="A301" s="14"/>
      <c r="B301" s="8"/>
      <c r="C301" s="11">
        <f>SUM(C299:C300)</f>
        <v>5.782</v>
      </c>
      <c r="D301" s="11">
        <f>SUM(D299:D300)</f>
        <v>0.44</v>
      </c>
      <c r="E301" s="12"/>
      <c r="F301" s="12">
        <f>D301*E300</f>
        <v>8.36</v>
      </c>
      <c r="G301" s="8"/>
      <c r="H301" s="13" t="s">
        <v>176</v>
      </c>
    </row>
    <row r="302" spans="1:8" x14ac:dyDescent="0.25">
      <c r="A302" s="14"/>
      <c r="B302" s="8"/>
      <c r="C302" s="11">
        <f>C301+C298+C276+C229+C220+C177+C157+C56+C12</f>
        <v>647.67399999999998</v>
      </c>
      <c r="D302" s="11">
        <f>D301+D298+D276+D229+D220+D177+D157+D56+D12</f>
        <v>146.28199999999995</v>
      </c>
      <c r="E302" s="12"/>
      <c r="F302" s="12">
        <f>F301+F298+F276+F229+F220+F177+F157+F56+F12</f>
        <v>2779.3579999999993</v>
      </c>
      <c r="G302" s="8"/>
      <c r="H302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H5" sqref="H5"/>
    </sheetView>
  </sheetViews>
  <sheetFormatPr defaultRowHeight="15.75" x14ac:dyDescent="0.25"/>
  <cols>
    <col min="1" max="1" width="48.85546875" style="1" customWidth="1"/>
    <col min="2" max="3" width="12.140625" style="16" customWidth="1"/>
    <col min="4" max="4" width="12.85546875" style="16" customWidth="1"/>
    <col min="5" max="5" width="12.85546875" style="20" customWidth="1"/>
    <col min="6" max="6" width="14.28515625" style="16" customWidth="1"/>
    <col min="7" max="7" width="16.5703125" style="16" customWidth="1"/>
    <col min="8" max="8" width="45.140625" style="1" customWidth="1"/>
    <col min="9" max="16384" width="9.140625" style="1"/>
  </cols>
  <sheetData>
    <row r="2" spans="1:9" x14ac:dyDescent="0.25">
      <c r="A2" s="26" t="s">
        <v>2227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3"/>
      <c r="C4" s="27" t="s">
        <v>2228</v>
      </c>
      <c r="D4" s="27"/>
      <c r="E4" s="18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18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2229</v>
      </c>
      <c r="C7" s="5" t="s">
        <v>5</v>
      </c>
      <c r="D7" s="5" t="s">
        <v>6</v>
      </c>
      <c r="E7" s="24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2230</v>
      </c>
      <c r="C8" s="9">
        <v>1.6739999999999999</v>
      </c>
      <c r="D8" s="9">
        <v>0.40100000000000002</v>
      </c>
      <c r="E8" s="10">
        <v>16</v>
      </c>
      <c r="F8" s="10">
        <v>6.41</v>
      </c>
      <c r="G8" s="8" t="s">
        <v>13</v>
      </c>
      <c r="H8" s="7" t="s">
        <v>2231</v>
      </c>
    </row>
    <row r="9" spans="1:9" x14ac:dyDescent="0.25">
      <c r="A9" s="7" t="s">
        <v>226</v>
      </c>
      <c r="B9" s="8" t="s">
        <v>2232</v>
      </c>
      <c r="C9" s="9">
        <v>1.2050000000000001</v>
      </c>
      <c r="D9" s="9">
        <v>0.23100000000000001</v>
      </c>
      <c r="E9" s="10">
        <v>16</v>
      </c>
      <c r="F9" s="10">
        <v>3.69</v>
      </c>
      <c r="G9" s="8" t="s">
        <v>13</v>
      </c>
      <c r="H9" s="7" t="s">
        <v>2231</v>
      </c>
    </row>
    <row r="10" spans="1:9" x14ac:dyDescent="0.25">
      <c r="A10" s="7"/>
      <c r="B10" s="8"/>
      <c r="C10" s="11">
        <f>SUM(C8:C9)</f>
        <v>2.879</v>
      </c>
      <c r="D10" s="11">
        <f>SUM(D8:D9)</f>
        <v>0.63200000000000001</v>
      </c>
      <c r="E10" s="12"/>
      <c r="F10" s="12">
        <f>D10*E9</f>
        <v>10.112</v>
      </c>
      <c r="G10" s="8"/>
      <c r="H10" s="13" t="s">
        <v>176</v>
      </c>
    </row>
    <row r="11" spans="1:9" x14ac:dyDescent="0.25">
      <c r="A11" s="7" t="s">
        <v>226</v>
      </c>
      <c r="B11" s="8" t="s">
        <v>2233</v>
      </c>
      <c r="C11" s="9">
        <v>20.541</v>
      </c>
      <c r="D11" s="9">
        <v>0.90600000000000003</v>
      </c>
      <c r="E11" s="10">
        <v>16</v>
      </c>
      <c r="F11" s="10">
        <v>14.5</v>
      </c>
      <c r="G11" s="8" t="s">
        <v>13</v>
      </c>
      <c r="H11" s="7" t="s">
        <v>2234</v>
      </c>
    </row>
    <row r="12" spans="1:9" x14ac:dyDescent="0.25">
      <c r="A12" s="7"/>
      <c r="B12" s="8"/>
      <c r="C12" s="11">
        <v>20.541</v>
      </c>
      <c r="D12" s="11">
        <v>0.90600000000000003</v>
      </c>
      <c r="E12" s="12"/>
      <c r="F12" s="12">
        <f>D12*E11</f>
        <v>14.496</v>
      </c>
      <c r="G12" s="8"/>
      <c r="H12" s="13" t="s">
        <v>176</v>
      </c>
    </row>
    <row r="13" spans="1:9" x14ac:dyDescent="0.25">
      <c r="A13" s="7" t="s">
        <v>226</v>
      </c>
      <c r="B13" s="8" t="s">
        <v>2235</v>
      </c>
      <c r="C13" s="9">
        <v>1.825</v>
      </c>
      <c r="D13" s="9">
        <v>0.71099999999999997</v>
      </c>
      <c r="E13" s="10">
        <v>16</v>
      </c>
      <c r="F13" s="10">
        <v>11.38</v>
      </c>
      <c r="G13" s="8" t="s">
        <v>13</v>
      </c>
      <c r="H13" s="7" t="s">
        <v>2236</v>
      </c>
    </row>
    <row r="14" spans="1:9" x14ac:dyDescent="0.25">
      <c r="A14" s="14"/>
      <c r="B14" s="8"/>
      <c r="C14" s="11">
        <v>1.825</v>
      </c>
      <c r="D14" s="11">
        <v>0.71099999999999997</v>
      </c>
      <c r="E14" s="12"/>
      <c r="F14" s="12">
        <f>D14*E13</f>
        <v>11.375999999999999</v>
      </c>
      <c r="G14" s="8"/>
      <c r="H14" s="13" t="s">
        <v>176</v>
      </c>
    </row>
    <row r="15" spans="1:9" x14ac:dyDescent="0.25">
      <c r="A15" s="14"/>
      <c r="B15" s="8"/>
      <c r="C15" s="11">
        <f>C14+C12+C10</f>
        <v>25.245000000000001</v>
      </c>
      <c r="D15" s="11">
        <f>D14+D12+D10</f>
        <v>2.2490000000000001</v>
      </c>
      <c r="E15" s="12"/>
      <c r="F15" s="12">
        <f>F14+F12+F10</f>
        <v>35.984000000000002</v>
      </c>
      <c r="G15" s="8"/>
      <c r="H15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0"/>
  <sheetViews>
    <sheetView workbookViewId="0">
      <selection activeCell="H5" sqref="H5"/>
    </sheetView>
  </sheetViews>
  <sheetFormatPr defaultRowHeight="15.75" x14ac:dyDescent="0.25"/>
  <cols>
    <col min="1" max="1" width="48.7109375" style="1" customWidth="1"/>
    <col min="2" max="2" width="13.42578125" style="16" customWidth="1"/>
    <col min="3" max="3" width="13.140625" style="16" customWidth="1"/>
    <col min="4" max="4" width="13.42578125" style="16" customWidth="1"/>
    <col min="5" max="5" width="13.42578125" style="20" customWidth="1"/>
    <col min="6" max="6" width="14" style="16" customWidth="1"/>
    <col min="7" max="7" width="19.5703125" style="16" customWidth="1"/>
    <col min="8" max="8" width="39.85546875" style="1" customWidth="1"/>
    <col min="9" max="16384" width="9.140625" style="1"/>
  </cols>
  <sheetData>
    <row r="2" spans="1:9" x14ac:dyDescent="0.25">
      <c r="A2" s="26" t="s">
        <v>2237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27" t="s">
        <v>2238</v>
      </c>
      <c r="C4" s="27"/>
      <c r="D4" s="3"/>
      <c r="E4" s="17"/>
      <c r="F4" s="3"/>
      <c r="G4" s="3"/>
      <c r="H4" s="2"/>
      <c r="I4" s="2"/>
    </row>
    <row r="5" spans="1:9" x14ac:dyDescent="0.25">
      <c r="A5" s="2"/>
      <c r="B5" s="27" t="s">
        <v>2</v>
      </c>
      <c r="C5" s="27"/>
      <c r="D5" s="3"/>
      <c r="E5" s="17"/>
      <c r="F5" s="3"/>
      <c r="G5" s="3"/>
      <c r="H5" s="2" t="s">
        <v>3132</v>
      </c>
      <c r="I5" s="2"/>
    </row>
    <row r="7" spans="1:9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2239</v>
      </c>
      <c r="C8" s="9">
        <v>0.51900000000000002</v>
      </c>
      <c r="D8" s="9">
        <v>0.497</v>
      </c>
      <c r="E8" s="10">
        <v>15</v>
      </c>
      <c r="F8" s="10">
        <v>7.46</v>
      </c>
      <c r="G8" s="8" t="s">
        <v>13</v>
      </c>
      <c r="H8" s="7" t="s">
        <v>2240</v>
      </c>
    </row>
    <row r="9" spans="1:9" x14ac:dyDescent="0.25">
      <c r="A9" s="7"/>
      <c r="B9" s="8"/>
      <c r="C9" s="11">
        <v>0.51900000000000002</v>
      </c>
      <c r="D9" s="11">
        <v>0.497</v>
      </c>
      <c r="E9" s="10"/>
      <c r="F9" s="12">
        <f>D9*E8</f>
        <v>7.4550000000000001</v>
      </c>
      <c r="G9" s="8"/>
      <c r="H9" s="13" t="s">
        <v>176</v>
      </c>
    </row>
    <row r="10" spans="1:9" x14ac:dyDescent="0.25">
      <c r="A10" s="7" t="s">
        <v>226</v>
      </c>
      <c r="B10" s="8" t="s">
        <v>2241</v>
      </c>
      <c r="C10" s="9">
        <v>3.258</v>
      </c>
      <c r="D10" s="9">
        <v>0.70499999999999996</v>
      </c>
      <c r="E10" s="10">
        <v>15</v>
      </c>
      <c r="F10" s="10">
        <v>10.57</v>
      </c>
      <c r="G10" s="8" t="s">
        <v>13</v>
      </c>
      <c r="H10" s="7" t="s">
        <v>2242</v>
      </c>
    </row>
    <row r="11" spans="1:9" x14ac:dyDescent="0.25">
      <c r="A11" s="7" t="s">
        <v>226</v>
      </c>
      <c r="B11" s="8" t="s">
        <v>2243</v>
      </c>
      <c r="C11" s="9">
        <v>1.6160000000000001</v>
      </c>
      <c r="D11" s="9">
        <v>0.50700000000000001</v>
      </c>
      <c r="E11" s="10">
        <v>15</v>
      </c>
      <c r="F11" s="10">
        <v>7.6</v>
      </c>
      <c r="G11" s="8" t="s">
        <v>13</v>
      </c>
      <c r="H11" s="7" t="s">
        <v>2242</v>
      </c>
    </row>
    <row r="12" spans="1:9" x14ac:dyDescent="0.25">
      <c r="A12" s="7" t="s">
        <v>226</v>
      </c>
      <c r="B12" s="8" t="s">
        <v>2244</v>
      </c>
      <c r="C12" s="9">
        <v>4.7809999999999997</v>
      </c>
      <c r="D12" s="9">
        <v>0.433</v>
      </c>
      <c r="E12" s="10">
        <v>15</v>
      </c>
      <c r="F12" s="10">
        <v>6.5</v>
      </c>
      <c r="G12" s="8" t="s">
        <v>13</v>
      </c>
      <c r="H12" s="7" t="s">
        <v>2242</v>
      </c>
    </row>
    <row r="13" spans="1:9" x14ac:dyDescent="0.25">
      <c r="A13" s="7" t="s">
        <v>226</v>
      </c>
      <c r="B13" s="8" t="s">
        <v>2245</v>
      </c>
      <c r="C13" s="9">
        <v>3.5510000000000002</v>
      </c>
      <c r="D13" s="9">
        <v>0.16600000000000001</v>
      </c>
      <c r="E13" s="10">
        <v>15</v>
      </c>
      <c r="F13" s="10">
        <v>2.4900000000000002</v>
      </c>
      <c r="G13" s="8" t="s">
        <v>13</v>
      </c>
      <c r="H13" s="7" t="s">
        <v>2242</v>
      </c>
    </row>
    <row r="14" spans="1:9" x14ac:dyDescent="0.25">
      <c r="A14" s="7" t="s">
        <v>226</v>
      </c>
      <c r="B14" s="8" t="s">
        <v>2244</v>
      </c>
      <c r="C14" s="9">
        <v>4.7809999999999997</v>
      </c>
      <c r="D14" s="9">
        <v>4.2999999999999997E-2</v>
      </c>
      <c r="E14" s="10">
        <v>15</v>
      </c>
      <c r="F14" s="10">
        <v>0.65</v>
      </c>
      <c r="G14" s="8" t="s">
        <v>13</v>
      </c>
      <c r="H14" s="7" t="s">
        <v>2242</v>
      </c>
    </row>
    <row r="15" spans="1:9" x14ac:dyDescent="0.25">
      <c r="A15" s="7"/>
      <c r="B15" s="8"/>
      <c r="C15" s="11">
        <f>SUM(C10:C14)</f>
        <v>17.987000000000002</v>
      </c>
      <c r="D15" s="11">
        <f>SUM(D10:D14)</f>
        <v>1.8539999999999999</v>
      </c>
      <c r="E15" s="10"/>
      <c r="F15" s="12">
        <f>D15*E14</f>
        <v>27.81</v>
      </c>
      <c r="G15" s="8"/>
      <c r="H15" s="13" t="s">
        <v>176</v>
      </c>
    </row>
    <row r="16" spans="1:9" x14ac:dyDescent="0.25">
      <c r="A16" s="7" t="s">
        <v>226</v>
      </c>
      <c r="B16" s="8" t="s">
        <v>2246</v>
      </c>
      <c r="C16" s="9">
        <v>5.4530000000000003</v>
      </c>
      <c r="D16" s="9">
        <v>2.7090000000000001</v>
      </c>
      <c r="E16" s="10">
        <v>15</v>
      </c>
      <c r="F16" s="10">
        <v>40.630000000000003</v>
      </c>
      <c r="G16" s="8" t="s">
        <v>13</v>
      </c>
      <c r="H16" s="7" t="s">
        <v>2247</v>
      </c>
    </row>
    <row r="17" spans="1:8" x14ac:dyDescent="0.25">
      <c r="A17" s="7" t="s">
        <v>226</v>
      </c>
      <c r="B17" s="8" t="s">
        <v>2248</v>
      </c>
      <c r="C17" s="9">
        <v>2.5110000000000001</v>
      </c>
      <c r="D17" s="9">
        <v>1.244</v>
      </c>
      <c r="E17" s="10">
        <v>15</v>
      </c>
      <c r="F17" s="10">
        <v>18.66</v>
      </c>
      <c r="G17" s="8" t="s">
        <v>13</v>
      </c>
      <c r="H17" s="7" t="s">
        <v>2247</v>
      </c>
    </row>
    <row r="18" spans="1:8" x14ac:dyDescent="0.25">
      <c r="A18" s="7" t="s">
        <v>226</v>
      </c>
      <c r="B18" s="8" t="s">
        <v>2249</v>
      </c>
      <c r="C18" s="9">
        <v>32.703000000000003</v>
      </c>
      <c r="D18" s="9">
        <v>0.86399999999999999</v>
      </c>
      <c r="E18" s="10">
        <v>15</v>
      </c>
      <c r="F18" s="10">
        <v>12.96</v>
      </c>
      <c r="G18" s="8" t="s">
        <v>13</v>
      </c>
      <c r="H18" s="7" t="s">
        <v>2247</v>
      </c>
    </row>
    <row r="19" spans="1:8" x14ac:dyDescent="0.25">
      <c r="A19" s="7" t="s">
        <v>226</v>
      </c>
      <c r="B19" s="8" t="s">
        <v>2250</v>
      </c>
      <c r="C19" s="9">
        <v>2.1</v>
      </c>
      <c r="D19" s="9">
        <v>0.70799999999999996</v>
      </c>
      <c r="E19" s="10">
        <v>15</v>
      </c>
      <c r="F19" s="10">
        <v>10.63</v>
      </c>
      <c r="G19" s="8" t="s">
        <v>13</v>
      </c>
      <c r="H19" s="7" t="s">
        <v>2247</v>
      </c>
    </row>
    <row r="20" spans="1:8" x14ac:dyDescent="0.25">
      <c r="A20" s="7" t="s">
        <v>226</v>
      </c>
      <c r="B20" s="8" t="s">
        <v>2251</v>
      </c>
      <c r="C20" s="9">
        <v>2.774</v>
      </c>
      <c r="D20" s="9">
        <v>0.58899999999999997</v>
      </c>
      <c r="E20" s="10">
        <v>15</v>
      </c>
      <c r="F20" s="10">
        <v>8.83</v>
      </c>
      <c r="G20" s="8" t="s">
        <v>13</v>
      </c>
      <c r="H20" s="7" t="s">
        <v>2247</v>
      </c>
    </row>
    <row r="21" spans="1:8" x14ac:dyDescent="0.25">
      <c r="A21" s="7" t="s">
        <v>226</v>
      </c>
      <c r="B21" s="8" t="s">
        <v>2252</v>
      </c>
      <c r="C21" s="9">
        <v>0.97899999999999998</v>
      </c>
      <c r="D21" s="9">
        <v>0.56999999999999995</v>
      </c>
      <c r="E21" s="10">
        <v>15</v>
      </c>
      <c r="F21" s="10">
        <v>8.5399999999999991</v>
      </c>
      <c r="G21" s="8" t="s">
        <v>13</v>
      </c>
      <c r="H21" s="7" t="s">
        <v>2247</v>
      </c>
    </row>
    <row r="22" spans="1:8" x14ac:dyDescent="0.25">
      <c r="A22" s="7" t="s">
        <v>226</v>
      </c>
      <c r="B22" s="8" t="s">
        <v>1110</v>
      </c>
      <c r="C22" s="9">
        <v>2.4460000000000002</v>
      </c>
      <c r="D22" s="9">
        <v>0.40699999999999997</v>
      </c>
      <c r="E22" s="10">
        <v>15</v>
      </c>
      <c r="F22" s="10">
        <v>6.11</v>
      </c>
      <c r="G22" s="8" t="s">
        <v>13</v>
      </c>
      <c r="H22" s="7" t="s">
        <v>2247</v>
      </c>
    </row>
    <row r="23" spans="1:8" x14ac:dyDescent="0.25">
      <c r="A23" s="7" t="s">
        <v>226</v>
      </c>
      <c r="B23" s="8" t="s">
        <v>2253</v>
      </c>
      <c r="C23" s="9">
        <v>1.1539999999999999</v>
      </c>
      <c r="D23" s="9">
        <v>0.29099999999999998</v>
      </c>
      <c r="E23" s="10">
        <v>15</v>
      </c>
      <c r="F23" s="10">
        <v>4.3600000000000003</v>
      </c>
      <c r="G23" s="8" t="s">
        <v>13</v>
      </c>
      <c r="H23" s="7" t="s">
        <v>2247</v>
      </c>
    </row>
    <row r="24" spans="1:8" x14ac:dyDescent="0.25">
      <c r="A24" s="7" t="s">
        <v>226</v>
      </c>
      <c r="B24" s="8" t="s">
        <v>2254</v>
      </c>
      <c r="C24" s="9">
        <v>0.56299999999999994</v>
      </c>
      <c r="D24" s="9">
        <v>0.24199999999999999</v>
      </c>
      <c r="E24" s="10">
        <v>15</v>
      </c>
      <c r="F24" s="10">
        <v>3.63</v>
      </c>
      <c r="G24" s="8" t="s">
        <v>13</v>
      </c>
      <c r="H24" s="7" t="s">
        <v>2247</v>
      </c>
    </row>
    <row r="25" spans="1:8" x14ac:dyDescent="0.25">
      <c r="A25" s="7" t="s">
        <v>226</v>
      </c>
      <c r="B25" s="8" t="s">
        <v>816</v>
      </c>
      <c r="C25" s="9">
        <v>3.6560000000000001</v>
      </c>
      <c r="D25" s="9">
        <v>0.23599999999999999</v>
      </c>
      <c r="E25" s="10">
        <v>15</v>
      </c>
      <c r="F25" s="10">
        <v>3.54</v>
      </c>
      <c r="G25" s="8" t="s">
        <v>13</v>
      </c>
      <c r="H25" s="7" t="s">
        <v>2247</v>
      </c>
    </row>
    <row r="26" spans="1:8" x14ac:dyDescent="0.25">
      <c r="A26" s="7" t="s">
        <v>226</v>
      </c>
      <c r="B26" s="8" t="s">
        <v>2255</v>
      </c>
      <c r="C26" s="9">
        <v>8.15</v>
      </c>
      <c r="D26" s="9">
        <v>0.158</v>
      </c>
      <c r="E26" s="10">
        <v>15</v>
      </c>
      <c r="F26" s="10">
        <v>2.37</v>
      </c>
      <c r="G26" s="8" t="s">
        <v>13</v>
      </c>
      <c r="H26" s="7" t="s">
        <v>2247</v>
      </c>
    </row>
    <row r="27" spans="1:8" x14ac:dyDescent="0.25">
      <c r="A27" s="7" t="s">
        <v>226</v>
      </c>
      <c r="B27" s="8" t="s">
        <v>2256</v>
      </c>
      <c r="C27" s="9">
        <v>0.59899999999999998</v>
      </c>
      <c r="D27" s="9">
        <v>0.13</v>
      </c>
      <c r="E27" s="10">
        <v>15</v>
      </c>
      <c r="F27" s="10">
        <v>1.95</v>
      </c>
      <c r="G27" s="8" t="s">
        <v>13</v>
      </c>
      <c r="H27" s="7" t="s">
        <v>2247</v>
      </c>
    </row>
    <row r="28" spans="1:8" x14ac:dyDescent="0.25">
      <c r="A28" s="7"/>
      <c r="B28" s="8"/>
      <c r="C28" s="11">
        <f>SUM(C16:C27)</f>
        <v>63.088000000000001</v>
      </c>
      <c r="D28" s="11">
        <f>SUM(D16:D27)</f>
        <v>8.1480000000000015</v>
      </c>
      <c r="E28" s="10"/>
      <c r="F28" s="12">
        <f>D28*E27</f>
        <v>122.22000000000003</v>
      </c>
      <c r="G28" s="8"/>
      <c r="H28" s="13" t="s">
        <v>176</v>
      </c>
    </row>
    <row r="29" spans="1:8" x14ac:dyDescent="0.25">
      <c r="A29" s="7" t="s">
        <v>226</v>
      </c>
      <c r="B29" s="8" t="s">
        <v>2257</v>
      </c>
      <c r="C29" s="9">
        <v>1.2110000000000001</v>
      </c>
      <c r="D29" s="9">
        <v>0.502</v>
      </c>
      <c r="E29" s="10">
        <v>15</v>
      </c>
      <c r="F29" s="10">
        <v>7.53</v>
      </c>
      <c r="G29" s="8" t="s">
        <v>13</v>
      </c>
      <c r="H29" s="7" t="s">
        <v>2258</v>
      </c>
    </row>
    <row r="30" spans="1:8" x14ac:dyDescent="0.25">
      <c r="A30" s="7" t="s">
        <v>226</v>
      </c>
      <c r="B30" s="8" t="s">
        <v>2259</v>
      </c>
      <c r="C30" s="9">
        <v>5.1820000000000004</v>
      </c>
      <c r="D30" s="9">
        <v>0.33800000000000002</v>
      </c>
      <c r="E30" s="10">
        <v>15</v>
      </c>
      <c r="F30" s="10">
        <v>5.07</v>
      </c>
      <c r="G30" s="8" t="s">
        <v>13</v>
      </c>
      <c r="H30" s="7" t="s">
        <v>2258</v>
      </c>
    </row>
    <row r="31" spans="1:8" x14ac:dyDescent="0.25">
      <c r="A31" s="7"/>
      <c r="B31" s="8"/>
      <c r="C31" s="11">
        <f>SUM(C29:C30)</f>
        <v>6.3930000000000007</v>
      </c>
      <c r="D31" s="11">
        <f>SUM(D29:D30)</f>
        <v>0.84000000000000008</v>
      </c>
      <c r="E31" s="10"/>
      <c r="F31" s="12">
        <f>D31*E30</f>
        <v>12.600000000000001</v>
      </c>
      <c r="G31" s="8"/>
      <c r="H31" s="13" t="s">
        <v>176</v>
      </c>
    </row>
    <row r="32" spans="1:8" x14ac:dyDescent="0.25">
      <c r="A32" s="7" t="s">
        <v>226</v>
      </c>
      <c r="B32" s="8" t="s">
        <v>2260</v>
      </c>
      <c r="C32" s="9">
        <v>7.0670000000000002</v>
      </c>
      <c r="D32" s="9">
        <v>5.42</v>
      </c>
      <c r="E32" s="10">
        <v>15</v>
      </c>
      <c r="F32" s="10">
        <v>81.3</v>
      </c>
      <c r="G32" s="8" t="s">
        <v>13</v>
      </c>
      <c r="H32" s="7" t="s">
        <v>679</v>
      </c>
    </row>
    <row r="33" spans="1:8" x14ac:dyDescent="0.25">
      <c r="A33" s="7" t="s">
        <v>226</v>
      </c>
      <c r="B33" s="8" t="s">
        <v>2261</v>
      </c>
      <c r="C33" s="9">
        <v>5.6840000000000002</v>
      </c>
      <c r="D33" s="9">
        <v>5.01</v>
      </c>
      <c r="E33" s="10">
        <v>15</v>
      </c>
      <c r="F33" s="10">
        <v>75.150000000000006</v>
      </c>
      <c r="G33" s="8" t="s">
        <v>13</v>
      </c>
      <c r="H33" s="7" t="s">
        <v>679</v>
      </c>
    </row>
    <row r="34" spans="1:8" x14ac:dyDescent="0.25">
      <c r="A34" s="7" t="s">
        <v>226</v>
      </c>
      <c r="B34" s="8" t="s">
        <v>2262</v>
      </c>
      <c r="C34" s="9">
        <v>8.452</v>
      </c>
      <c r="D34" s="9">
        <v>4.8339999999999996</v>
      </c>
      <c r="E34" s="10">
        <v>15</v>
      </c>
      <c r="F34" s="10">
        <v>72.510000000000005</v>
      </c>
      <c r="G34" s="8" t="s">
        <v>13</v>
      </c>
      <c r="H34" s="7" t="s">
        <v>679</v>
      </c>
    </row>
    <row r="35" spans="1:8" x14ac:dyDescent="0.25">
      <c r="A35" s="7" t="s">
        <v>226</v>
      </c>
      <c r="B35" s="8" t="s">
        <v>2263</v>
      </c>
      <c r="C35" s="9">
        <v>5.1230000000000002</v>
      </c>
      <c r="D35" s="9">
        <v>4.7839999999999998</v>
      </c>
      <c r="E35" s="10">
        <v>15</v>
      </c>
      <c r="F35" s="10">
        <v>71.760000000000005</v>
      </c>
      <c r="G35" s="8" t="s">
        <v>13</v>
      </c>
      <c r="H35" s="7" t="s">
        <v>679</v>
      </c>
    </row>
    <row r="36" spans="1:8" x14ac:dyDescent="0.25">
      <c r="A36" s="7" t="s">
        <v>226</v>
      </c>
      <c r="B36" s="8" t="s">
        <v>2264</v>
      </c>
      <c r="C36" s="9">
        <v>8.51</v>
      </c>
      <c r="D36" s="9">
        <v>4.7290000000000001</v>
      </c>
      <c r="E36" s="10">
        <v>15</v>
      </c>
      <c r="F36" s="10">
        <v>70.930000000000007</v>
      </c>
      <c r="G36" s="8" t="s">
        <v>13</v>
      </c>
      <c r="H36" s="7" t="s">
        <v>679</v>
      </c>
    </row>
    <row r="37" spans="1:8" x14ac:dyDescent="0.25">
      <c r="A37" s="7" t="s">
        <v>226</v>
      </c>
      <c r="B37" s="8" t="s">
        <v>2265</v>
      </c>
      <c r="C37" s="9">
        <v>6.1059999999999999</v>
      </c>
      <c r="D37" s="9">
        <v>4.1079999999999997</v>
      </c>
      <c r="E37" s="10">
        <v>15</v>
      </c>
      <c r="F37" s="10">
        <v>61.63</v>
      </c>
      <c r="G37" s="8" t="s">
        <v>13</v>
      </c>
      <c r="H37" s="7" t="s">
        <v>679</v>
      </c>
    </row>
    <row r="38" spans="1:8" x14ac:dyDescent="0.25">
      <c r="A38" s="7" t="s">
        <v>226</v>
      </c>
      <c r="B38" s="8" t="s">
        <v>2266</v>
      </c>
      <c r="C38" s="9">
        <v>3.2679999999999998</v>
      </c>
      <c r="D38" s="9">
        <v>3.2250000000000001</v>
      </c>
      <c r="E38" s="10">
        <v>15</v>
      </c>
      <c r="F38" s="10">
        <v>48.38</v>
      </c>
      <c r="G38" s="8" t="s">
        <v>13</v>
      </c>
      <c r="H38" s="7" t="s">
        <v>679</v>
      </c>
    </row>
    <row r="39" spans="1:8" x14ac:dyDescent="0.25">
      <c r="A39" s="7" t="s">
        <v>226</v>
      </c>
      <c r="B39" s="8" t="s">
        <v>2267</v>
      </c>
      <c r="C39" s="9">
        <v>3.56</v>
      </c>
      <c r="D39" s="9">
        <v>3.1840000000000002</v>
      </c>
      <c r="E39" s="10">
        <v>15</v>
      </c>
      <c r="F39" s="10">
        <v>47.76</v>
      </c>
      <c r="G39" s="8" t="s">
        <v>13</v>
      </c>
      <c r="H39" s="7" t="s">
        <v>679</v>
      </c>
    </row>
    <row r="40" spans="1:8" x14ac:dyDescent="0.25">
      <c r="A40" s="7" t="s">
        <v>226</v>
      </c>
      <c r="B40" s="8" t="s">
        <v>2268</v>
      </c>
      <c r="C40" s="9">
        <v>5.798</v>
      </c>
      <c r="D40" s="9">
        <v>3.069</v>
      </c>
      <c r="E40" s="10">
        <v>15</v>
      </c>
      <c r="F40" s="10">
        <v>46.03</v>
      </c>
      <c r="G40" s="8" t="s">
        <v>13</v>
      </c>
      <c r="H40" s="7" t="s">
        <v>679</v>
      </c>
    </row>
    <row r="41" spans="1:8" x14ac:dyDescent="0.25">
      <c r="A41" s="7" t="s">
        <v>226</v>
      </c>
      <c r="B41" s="8" t="s">
        <v>2269</v>
      </c>
      <c r="C41" s="9">
        <v>4.0339999999999998</v>
      </c>
      <c r="D41" s="9">
        <v>2.8969999999999998</v>
      </c>
      <c r="E41" s="10">
        <v>15</v>
      </c>
      <c r="F41" s="10">
        <v>43.45</v>
      </c>
      <c r="G41" s="8" t="s">
        <v>13</v>
      </c>
      <c r="H41" s="7" t="s">
        <v>679</v>
      </c>
    </row>
    <row r="42" spans="1:8" x14ac:dyDescent="0.25">
      <c r="A42" s="7" t="s">
        <v>226</v>
      </c>
      <c r="B42" s="8" t="s">
        <v>2270</v>
      </c>
      <c r="C42" s="9">
        <v>7.202</v>
      </c>
      <c r="D42" s="9">
        <v>2.7309999999999999</v>
      </c>
      <c r="E42" s="10">
        <v>15</v>
      </c>
      <c r="F42" s="10">
        <v>40.96</v>
      </c>
      <c r="G42" s="8" t="s">
        <v>13</v>
      </c>
      <c r="H42" s="7" t="s">
        <v>679</v>
      </c>
    </row>
    <row r="43" spans="1:8" x14ac:dyDescent="0.25">
      <c r="A43" s="7" t="s">
        <v>226</v>
      </c>
      <c r="B43" s="8" t="s">
        <v>2271</v>
      </c>
      <c r="C43" s="9">
        <v>3.9649999999999999</v>
      </c>
      <c r="D43" s="9">
        <v>2.5470000000000002</v>
      </c>
      <c r="E43" s="10">
        <v>15</v>
      </c>
      <c r="F43" s="10">
        <v>38.21</v>
      </c>
      <c r="G43" s="8" t="s">
        <v>13</v>
      </c>
      <c r="H43" s="7" t="s">
        <v>679</v>
      </c>
    </row>
    <row r="44" spans="1:8" x14ac:dyDescent="0.25">
      <c r="A44" s="7" t="s">
        <v>226</v>
      </c>
      <c r="B44" s="8" t="s">
        <v>2272</v>
      </c>
      <c r="C44" s="9">
        <v>4.1280000000000001</v>
      </c>
      <c r="D44" s="9">
        <v>2.29</v>
      </c>
      <c r="E44" s="10">
        <v>15</v>
      </c>
      <c r="F44" s="10">
        <v>34.35</v>
      </c>
      <c r="G44" s="8" t="s">
        <v>13</v>
      </c>
      <c r="H44" s="7" t="s">
        <v>679</v>
      </c>
    </row>
    <row r="45" spans="1:8" x14ac:dyDescent="0.25">
      <c r="A45" s="7" t="s">
        <v>226</v>
      </c>
      <c r="B45" s="8" t="s">
        <v>2273</v>
      </c>
      <c r="C45" s="9">
        <v>2.9329999999999998</v>
      </c>
      <c r="D45" s="9">
        <v>2.157</v>
      </c>
      <c r="E45" s="10">
        <v>15</v>
      </c>
      <c r="F45" s="10">
        <v>32.36</v>
      </c>
      <c r="G45" s="8" t="s">
        <v>13</v>
      </c>
      <c r="H45" s="7" t="s">
        <v>679</v>
      </c>
    </row>
    <row r="46" spans="1:8" x14ac:dyDescent="0.25">
      <c r="A46" s="7" t="s">
        <v>226</v>
      </c>
      <c r="B46" s="8" t="s">
        <v>2274</v>
      </c>
      <c r="C46" s="9">
        <v>3.4620000000000002</v>
      </c>
      <c r="D46" s="9">
        <v>2.141</v>
      </c>
      <c r="E46" s="10">
        <v>15</v>
      </c>
      <c r="F46" s="10">
        <v>32.11</v>
      </c>
      <c r="G46" s="8" t="s">
        <v>13</v>
      </c>
      <c r="H46" s="7" t="s">
        <v>679</v>
      </c>
    </row>
    <row r="47" spans="1:8" x14ac:dyDescent="0.25">
      <c r="A47" s="7" t="s">
        <v>226</v>
      </c>
      <c r="B47" s="8" t="s">
        <v>2275</v>
      </c>
      <c r="C47" s="9">
        <v>2.891</v>
      </c>
      <c r="D47" s="9">
        <v>2.0750000000000002</v>
      </c>
      <c r="E47" s="10">
        <v>15</v>
      </c>
      <c r="F47" s="10">
        <v>31.13</v>
      </c>
      <c r="G47" s="8" t="s">
        <v>13</v>
      </c>
      <c r="H47" s="7" t="s">
        <v>679</v>
      </c>
    </row>
    <row r="48" spans="1:8" x14ac:dyDescent="0.25">
      <c r="A48" s="7" t="s">
        <v>226</v>
      </c>
      <c r="B48" s="8" t="s">
        <v>2276</v>
      </c>
      <c r="C48" s="9">
        <v>3.95</v>
      </c>
      <c r="D48" s="9">
        <v>2.0430000000000001</v>
      </c>
      <c r="E48" s="10">
        <v>15</v>
      </c>
      <c r="F48" s="10">
        <v>30.65</v>
      </c>
      <c r="G48" s="8" t="s">
        <v>13</v>
      </c>
      <c r="H48" s="7" t="s">
        <v>679</v>
      </c>
    </row>
    <row r="49" spans="1:8" x14ac:dyDescent="0.25">
      <c r="A49" s="7" t="s">
        <v>226</v>
      </c>
      <c r="B49" s="8" t="s">
        <v>2277</v>
      </c>
      <c r="C49" s="9">
        <v>3.1520000000000001</v>
      </c>
      <c r="D49" s="9">
        <v>2.0059999999999998</v>
      </c>
      <c r="E49" s="10">
        <v>15</v>
      </c>
      <c r="F49" s="10">
        <v>30.09</v>
      </c>
      <c r="G49" s="8" t="s">
        <v>13</v>
      </c>
      <c r="H49" s="7" t="s">
        <v>679</v>
      </c>
    </row>
    <row r="50" spans="1:8" x14ac:dyDescent="0.25">
      <c r="A50" s="7" t="s">
        <v>226</v>
      </c>
      <c r="B50" s="8" t="s">
        <v>2278</v>
      </c>
      <c r="C50" s="9">
        <v>6.49</v>
      </c>
      <c r="D50" s="9">
        <v>1.954</v>
      </c>
      <c r="E50" s="10">
        <v>15</v>
      </c>
      <c r="F50" s="10">
        <v>29.3</v>
      </c>
      <c r="G50" s="8" t="s">
        <v>13</v>
      </c>
      <c r="H50" s="7" t="s">
        <v>679</v>
      </c>
    </row>
    <row r="51" spans="1:8" x14ac:dyDescent="0.25">
      <c r="A51" s="7" t="s">
        <v>226</v>
      </c>
      <c r="B51" s="8" t="s">
        <v>2279</v>
      </c>
      <c r="C51" s="9">
        <v>3.3650000000000002</v>
      </c>
      <c r="D51" s="9">
        <v>1.9319999999999999</v>
      </c>
      <c r="E51" s="10">
        <v>15</v>
      </c>
      <c r="F51" s="10">
        <v>28.97</v>
      </c>
      <c r="G51" s="8" t="s">
        <v>13</v>
      </c>
      <c r="H51" s="7" t="s">
        <v>679</v>
      </c>
    </row>
    <row r="52" spans="1:8" x14ac:dyDescent="0.25">
      <c r="A52" s="7" t="s">
        <v>226</v>
      </c>
      <c r="B52" s="8" t="s">
        <v>2280</v>
      </c>
      <c r="C52" s="9">
        <v>4.3680000000000003</v>
      </c>
      <c r="D52" s="9">
        <v>1.93</v>
      </c>
      <c r="E52" s="10">
        <v>15</v>
      </c>
      <c r="F52" s="10">
        <v>28.95</v>
      </c>
      <c r="G52" s="8" t="s">
        <v>13</v>
      </c>
      <c r="H52" s="7" t="s">
        <v>679</v>
      </c>
    </row>
    <row r="53" spans="1:8" x14ac:dyDescent="0.25">
      <c r="A53" s="7" t="s">
        <v>226</v>
      </c>
      <c r="B53" s="8" t="s">
        <v>2281</v>
      </c>
      <c r="C53" s="9">
        <v>3.2890000000000001</v>
      </c>
      <c r="D53" s="9">
        <v>1.9219999999999999</v>
      </c>
      <c r="E53" s="10">
        <v>15</v>
      </c>
      <c r="F53" s="10">
        <v>28.83</v>
      </c>
      <c r="G53" s="8" t="s">
        <v>13</v>
      </c>
      <c r="H53" s="7" t="s">
        <v>679</v>
      </c>
    </row>
    <row r="54" spans="1:8" x14ac:dyDescent="0.25">
      <c r="A54" s="7" t="s">
        <v>226</v>
      </c>
      <c r="B54" s="8" t="s">
        <v>2282</v>
      </c>
      <c r="C54" s="9">
        <v>2.121</v>
      </c>
      <c r="D54" s="9">
        <v>1.9119999999999999</v>
      </c>
      <c r="E54" s="10">
        <v>15</v>
      </c>
      <c r="F54" s="10">
        <v>28.68</v>
      </c>
      <c r="G54" s="8" t="s">
        <v>13</v>
      </c>
      <c r="H54" s="7" t="s">
        <v>679</v>
      </c>
    </row>
    <row r="55" spans="1:8" x14ac:dyDescent="0.25">
      <c r="A55" s="7" t="s">
        <v>226</v>
      </c>
      <c r="B55" s="8" t="s">
        <v>2283</v>
      </c>
      <c r="C55" s="9">
        <v>1.998</v>
      </c>
      <c r="D55" s="9">
        <v>1.907</v>
      </c>
      <c r="E55" s="10">
        <v>15</v>
      </c>
      <c r="F55" s="10">
        <v>28.61</v>
      </c>
      <c r="G55" s="8" t="s">
        <v>13</v>
      </c>
      <c r="H55" s="7" t="s">
        <v>679</v>
      </c>
    </row>
    <row r="56" spans="1:8" x14ac:dyDescent="0.25">
      <c r="A56" s="7" t="s">
        <v>226</v>
      </c>
      <c r="B56" s="8" t="s">
        <v>2284</v>
      </c>
      <c r="C56" s="9">
        <v>2.0009999999999999</v>
      </c>
      <c r="D56" s="9">
        <v>1.8939999999999999</v>
      </c>
      <c r="E56" s="10">
        <v>15</v>
      </c>
      <c r="F56" s="10">
        <v>28.4</v>
      </c>
      <c r="G56" s="8" t="s">
        <v>13</v>
      </c>
      <c r="H56" s="7" t="s">
        <v>679</v>
      </c>
    </row>
    <row r="57" spans="1:8" x14ac:dyDescent="0.25">
      <c r="A57" s="7" t="s">
        <v>226</v>
      </c>
      <c r="B57" s="8" t="s">
        <v>2285</v>
      </c>
      <c r="C57" s="9">
        <v>4.8220000000000001</v>
      </c>
      <c r="D57" s="9">
        <v>1.857</v>
      </c>
      <c r="E57" s="10">
        <v>15</v>
      </c>
      <c r="F57" s="10">
        <v>27.85</v>
      </c>
      <c r="G57" s="8" t="s">
        <v>13</v>
      </c>
      <c r="H57" s="7" t="s">
        <v>679</v>
      </c>
    </row>
    <row r="58" spans="1:8" x14ac:dyDescent="0.25">
      <c r="A58" s="7" t="s">
        <v>226</v>
      </c>
      <c r="B58" s="8" t="s">
        <v>2286</v>
      </c>
      <c r="C58" s="9">
        <v>3.4380000000000002</v>
      </c>
      <c r="D58" s="9">
        <v>1.8009999999999999</v>
      </c>
      <c r="E58" s="10">
        <v>15</v>
      </c>
      <c r="F58" s="10">
        <v>27.02</v>
      </c>
      <c r="G58" s="8" t="s">
        <v>13</v>
      </c>
      <c r="H58" s="7" t="s">
        <v>679</v>
      </c>
    </row>
    <row r="59" spans="1:8" x14ac:dyDescent="0.25">
      <c r="A59" s="7" t="s">
        <v>226</v>
      </c>
      <c r="B59" s="8" t="s">
        <v>2287</v>
      </c>
      <c r="C59" s="9">
        <v>2.1429999999999998</v>
      </c>
      <c r="D59" s="9">
        <v>1.6870000000000001</v>
      </c>
      <c r="E59" s="10">
        <v>15</v>
      </c>
      <c r="F59" s="10">
        <v>25.31</v>
      </c>
      <c r="G59" s="8" t="s">
        <v>13</v>
      </c>
      <c r="H59" s="7" t="s">
        <v>679</v>
      </c>
    </row>
    <row r="60" spans="1:8" x14ac:dyDescent="0.25">
      <c r="A60" s="7" t="s">
        <v>226</v>
      </c>
      <c r="B60" s="8" t="s">
        <v>2288</v>
      </c>
      <c r="C60" s="9">
        <v>3.9990000000000001</v>
      </c>
      <c r="D60" s="9">
        <v>1.6659999999999999</v>
      </c>
      <c r="E60" s="10">
        <v>15</v>
      </c>
      <c r="F60" s="10">
        <v>24.99</v>
      </c>
      <c r="G60" s="8" t="s">
        <v>13</v>
      </c>
      <c r="H60" s="7" t="s">
        <v>679</v>
      </c>
    </row>
    <row r="61" spans="1:8" x14ac:dyDescent="0.25">
      <c r="A61" s="7" t="s">
        <v>226</v>
      </c>
      <c r="B61" s="8" t="s">
        <v>2289</v>
      </c>
      <c r="C61" s="9">
        <v>2.4409999999999998</v>
      </c>
      <c r="D61" s="9">
        <v>1.5089999999999999</v>
      </c>
      <c r="E61" s="10">
        <v>15</v>
      </c>
      <c r="F61" s="10">
        <v>22.64</v>
      </c>
      <c r="G61" s="8" t="s">
        <v>13</v>
      </c>
      <c r="H61" s="7" t="s">
        <v>679</v>
      </c>
    </row>
    <row r="62" spans="1:8" x14ac:dyDescent="0.25">
      <c r="A62" s="7" t="s">
        <v>226</v>
      </c>
      <c r="B62" s="8" t="s">
        <v>2290</v>
      </c>
      <c r="C62" s="9">
        <v>1.7769999999999999</v>
      </c>
      <c r="D62" s="9">
        <v>1.4319999999999999</v>
      </c>
      <c r="E62" s="10">
        <v>15</v>
      </c>
      <c r="F62" s="10">
        <v>21.47</v>
      </c>
      <c r="G62" s="8" t="s">
        <v>13</v>
      </c>
      <c r="H62" s="7" t="s">
        <v>679</v>
      </c>
    </row>
    <row r="63" spans="1:8" x14ac:dyDescent="0.25">
      <c r="A63" s="7" t="s">
        <v>226</v>
      </c>
      <c r="B63" s="8" t="s">
        <v>371</v>
      </c>
      <c r="C63" s="9">
        <v>8.9559999999999995</v>
      </c>
      <c r="D63" s="9">
        <v>1.4019999999999999</v>
      </c>
      <c r="E63" s="10">
        <v>15</v>
      </c>
      <c r="F63" s="10">
        <v>21.03</v>
      </c>
      <c r="G63" s="8" t="s">
        <v>13</v>
      </c>
      <c r="H63" s="7" t="s">
        <v>679</v>
      </c>
    </row>
    <row r="64" spans="1:8" x14ac:dyDescent="0.25">
      <c r="A64" s="7" t="s">
        <v>226</v>
      </c>
      <c r="B64" s="8" t="s">
        <v>2291</v>
      </c>
      <c r="C64" s="9">
        <v>2.9689999999999999</v>
      </c>
      <c r="D64" s="9">
        <v>1.395</v>
      </c>
      <c r="E64" s="10">
        <v>15</v>
      </c>
      <c r="F64" s="10">
        <v>20.93</v>
      </c>
      <c r="G64" s="8" t="s">
        <v>13</v>
      </c>
      <c r="H64" s="7" t="s">
        <v>679</v>
      </c>
    </row>
    <row r="65" spans="1:8" x14ac:dyDescent="0.25">
      <c r="A65" s="7" t="s">
        <v>226</v>
      </c>
      <c r="B65" s="8" t="s">
        <v>2292</v>
      </c>
      <c r="C65" s="9">
        <v>2.3959999999999999</v>
      </c>
      <c r="D65" s="9">
        <v>1.3360000000000001</v>
      </c>
      <c r="E65" s="10">
        <v>15</v>
      </c>
      <c r="F65" s="10">
        <v>20.03</v>
      </c>
      <c r="G65" s="8" t="s">
        <v>13</v>
      </c>
      <c r="H65" s="7" t="s">
        <v>679</v>
      </c>
    </row>
    <row r="66" spans="1:8" x14ac:dyDescent="0.25">
      <c r="A66" s="7" t="s">
        <v>226</v>
      </c>
      <c r="B66" s="8" t="s">
        <v>2293</v>
      </c>
      <c r="C66" s="9">
        <v>2.6240000000000001</v>
      </c>
      <c r="D66" s="9">
        <v>1.2290000000000001</v>
      </c>
      <c r="E66" s="10">
        <v>15</v>
      </c>
      <c r="F66" s="10">
        <v>18.43</v>
      </c>
      <c r="G66" s="8" t="s">
        <v>13</v>
      </c>
      <c r="H66" s="7" t="s">
        <v>679</v>
      </c>
    </row>
    <row r="67" spans="1:8" x14ac:dyDescent="0.25">
      <c r="A67" s="7" t="s">
        <v>226</v>
      </c>
      <c r="B67" s="8" t="s">
        <v>2294</v>
      </c>
      <c r="C67" s="9">
        <v>3.09</v>
      </c>
      <c r="D67" s="9">
        <v>1.2090000000000001</v>
      </c>
      <c r="E67" s="10">
        <v>15</v>
      </c>
      <c r="F67" s="10">
        <v>18.14</v>
      </c>
      <c r="G67" s="8" t="s">
        <v>13</v>
      </c>
      <c r="H67" s="7" t="s">
        <v>679</v>
      </c>
    </row>
    <row r="68" spans="1:8" x14ac:dyDescent="0.25">
      <c r="A68" s="7" t="s">
        <v>226</v>
      </c>
      <c r="B68" s="8" t="s">
        <v>1038</v>
      </c>
      <c r="C68" s="9">
        <v>9.1050000000000004</v>
      </c>
      <c r="D68" s="9">
        <v>1.1910000000000001</v>
      </c>
      <c r="E68" s="10">
        <v>15</v>
      </c>
      <c r="F68" s="10">
        <v>17.86</v>
      </c>
      <c r="G68" s="8" t="s">
        <v>13</v>
      </c>
      <c r="H68" s="7" t="s">
        <v>679</v>
      </c>
    </row>
    <row r="69" spans="1:8" x14ac:dyDescent="0.25">
      <c r="A69" s="7" t="s">
        <v>226</v>
      </c>
      <c r="B69" s="8" t="s">
        <v>622</v>
      </c>
      <c r="C69" s="9">
        <v>4.5</v>
      </c>
      <c r="D69" s="9">
        <v>1.127</v>
      </c>
      <c r="E69" s="10">
        <v>15</v>
      </c>
      <c r="F69" s="10">
        <v>16.899999999999999</v>
      </c>
      <c r="G69" s="8" t="s">
        <v>13</v>
      </c>
      <c r="H69" s="7" t="s">
        <v>679</v>
      </c>
    </row>
    <row r="70" spans="1:8" x14ac:dyDescent="0.25">
      <c r="A70" s="7" t="s">
        <v>226</v>
      </c>
      <c r="B70" s="8" t="s">
        <v>2288</v>
      </c>
      <c r="C70" s="9">
        <v>3.9990000000000001</v>
      </c>
      <c r="D70" s="9">
        <v>1.079</v>
      </c>
      <c r="E70" s="10">
        <v>15</v>
      </c>
      <c r="F70" s="10">
        <v>16.18</v>
      </c>
      <c r="G70" s="8" t="s">
        <v>13</v>
      </c>
      <c r="H70" s="7" t="s">
        <v>679</v>
      </c>
    </row>
    <row r="71" spans="1:8" x14ac:dyDescent="0.25">
      <c r="A71" s="7" t="s">
        <v>226</v>
      </c>
      <c r="B71" s="8" t="s">
        <v>2295</v>
      </c>
      <c r="C71" s="9">
        <v>1.1100000000000001</v>
      </c>
      <c r="D71" s="9">
        <v>1.0629999999999999</v>
      </c>
      <c r="E71" s="10">
        <v>15</v>
      </c>
      <c r="F71" s="10">
        <v>15.94</v>
      </c>
      <c r="G71" s="8" t="s">
        <v>13</v>
      </c>
      <c r="H71" s="7" t="s">
        <v>679</v>
      </c>
    </row>
    <row r="72" spans="1:8" x14ac:dyDescent="0.25">
      <c r="A72" s="7" t="s">
        <v>226</v>
      </c>
      <c r="B72" s="8" t="s">
        <v>2296</v>
      </c>
      <c r="C72" s="9">
        <v>11.955</v>
      </c>
      <c r="D72" s="9">
        <v>1.0369999999999999</v>
      </c>
      <c r="E72" s="10">
        <v>15</v>
      </c>
      <c r="F72" s="10">
        <v>15.55</v>
      </c>
      <c r="G72" s="8" t="s">
        <v>13</v>
      </c>
      <c r="H72" s="7" t="s">
        <v>679</v>
      </c>
    </row>
    <row r="73" spans="1:8" x14ac:dyDescent="0.25">
      <c r="A73" s="7" t="s">
        <v>226</v>
      </c>
      <c r="B73" s="8" t="s">
        <v>2297</v>
      </c>
      <c r="C73" s="9">
        <v>2.363</v>
      </c>
      <c r="D73" s="9">
        <v>0.97</v>
      </c>
      <c r="E73" s="10">
        <v>15</v>
      </c>
      <c r="F73" s="10">
        <v>14.55</v>
      </c>
      <c r="G73" s="8" t="s">
        <v>13</v>
      </c>
      <c r="H73" s="7" t="s">
        <v>679</v>
      </c>
    </row>
    <row r="74" spans="1:8" x14ac:dyDescent="0.25">
      <c r="A74" s="7" t="s">
        <v>226</v>
      </c>
      <c r="B74" s="8" t="s">
        <v>2298</v>
      </c>
      <c r="C74" s="9">
        <v>4.97</v>
      </c>
      <c r="D74" s="9">
        <v>0.95499999999999996</v>
      </c>
      <c r="E74" s="10">
        <v>15</v>
      </c>
      <c r="F74" s="10">
        <v>14.33</v>
      </c>
      <c r="G74" s="8" t="s">
        <v>13</v>
      </c>
      <c r="H74" s="7" t="s">
        <v>679</v>
      </c>
    </row>
    <row r="75" spans="1:8" x14ac:dyDescent="0.25">
      <c r="A75" s="7" t="s">
        <v>226</v>
      </c>
      <c r="B75" s="8" t="s">
        <v>2299</v>
      </c>
      <c r="C75" s="9">
        <v>1.0629999999999999</v>
      </c>
      <c r="D75" s="9">
        <v>0.91</v>
      </c>
      <c r="E75" s="10">
        <v>15</v>
      </c>
      <c r="F75" s="10">
        <v>13.66</v>
      </c>
      <c r="G75" s="8" t="s">
        <v>13</v>
      </c>
      <c r="H75" s="7" t="s">
        <v>679</v>
      </c>
    </row>
    <row r="76" spans="1:8" x14ac:dyDescent="0.25">
      <c r="A76" s="7" t="s">
        <v>226</v>
      </c>
      <c r="B76" s="8" t="s">
        <v>2300</v>
      </c>
      <c r="C76" s="9">
        <v>3.32</v>
      </c>
      <c r="D76" s="9">
        <v>0.90800000000000003</v>
      </c>
      <c r="E76" s="10">
        <v>15</v>
      </c>
      <c r="F76" s="10">
        <v>13.62</v>
      </c>
      <c r="G76" s="8" t="s">
        <v>13</v>
      </c>
      <c r="H76" s="7" t="s">
        <v>679</v>
      </c>
    </row>
    <row r="77" spans="1:8" x14ac:dyDescent="0.25">
      <c r="A77" s="7" t="s">
        <v>226</v>
      </c>
      <c r="B77" s="8" t="s">
        <v>2301</v>
      </c>
      <c r="C77" s="9">
        <v>1.4019999999999999</v>
      </c>
      <c r="D77" s="9">
        <v>0.90500000000000003</v>
      </c>
      <c r="E77" s="10">
        <v>15</v>
      </c>
      <c r="F77" s="10">
        <v>13.58</v>
      </c>
      <c r="G77" s="8" t="s">
        <v>13</v>
      </c>
      <c r="H77" s="7" t="s">
        <v>679</v>
      </c>
    </row>
    <row r="78" spans="1:8" x14ac:dyDescent="0.25">
      <c r="A78" s="7" t="s">
        <v>226</v>
      </c>
      <c r="B78" s="8" t="s">
        <v>2302</v>
      </c>
      <c r="C78" s="9">
        <v>2.016</v>
      </c>
      <c r="D78" s="9">
        <v>0.88400000000000001</v>
      </c>
      <c r="E78" s="10">
        <v>15</v>
      </c>
      <c r="F78" s="10">
        <v>13.25</v>
      </c>
      <c r="G78" s="8" t="s">
        <v>13</v>
      </c>
      <c r="H78" s="7" t="s">
        <v>679</v>
      </c>
    </row>
    <row r="79" spans="1:8" x14ac:dyDescent="0.25">
      <c r="A79" s="7" t="s">
        <v>226</v>
      </c>
      <c r="B79" s="8" t="s">
        <v>2303</v>
      </c>
      <c r="C79" s="9">
        <v>1.264</v>
      </c>
      <c r="D79" s="9">
        <v>0.872</v>
      </c>
      <c r="E79" s="10">
        <v>15</v>
      </c>
      <c r="F79" s="10">
        <v>13.08</v>
      </c>
      <c r="G79" s="8" t="s">
        <v>13</v>
      </c>
      <c r="H79" s="7" t="s">
        <v>679</v>
      </c>
    </row>
    <row r="80" spans="1:8" x14ac:dyDescent="0.25">
      <c r="A80" s="7" t="s">
        <v>226</v>
      </c>
      <c r="B80" s="8" t="s">
        <v>2304</v>
      </c>
      <c r="C80" s="9">
        <v>2.0499999999999998</v>
      </c>
      <c r="D80" s="9">
        <v>0.84899999999999998</v>
      </c>
      <c r="E80" s="10">
        <v>15</v>
      </c>
      <c r="F80" s="10">
        <v>12.74</v>
      </c>
      <c r="G80" s="8" t="s">
        <v>13</v>
      </c>
      <c r="H80" s="7" t="s">
        <v>679</v>
      </c>
    </row>
    <row r="81" spans="1:8" x14ac:dyDescent="0.25">
      <c r="A81" s="7" t="s">
        <v>226</v>
      </c>
      <c r="B81" s="8" t="s">
        <v>2302</v>
      </c>
      <c r="C81" s="9">
        <v>2.016</v>
      </c>
      <c r="D81" s="9">
        <v>0.82399999999999995</v>
      </c>
      <c r="E81" s="10">
        <v>15</v>
      </c>
      <c r="F81" s="10">
        <v>12.36</v>
      </c>
      <c r="G81" s="8" t="s">
        <v>13</v>
      </c>
      <c r="H81" s="7" t="s">
        <v>679</v>
      </c>
    </row>
    <row r="82" spans="1:8" x14ac:dyDescent="0.25">
      <c r="A82" s="7" t="s">
        <v>226</v>
      </c>
      <c r="B82" s="8" t="s">
        <v>2305</v>
      </c>
      <c r="C82" s="9">
        <v>5.399</v>
      </c>
      <c r="D82" s="9">
        <v>0.82</v>
      </c>
      <c r="E82" s="10">
        <v>15</v>
      </c>
      <c r="F82" s="10">
        <v>12.3</v>
      </c>
      <c r="G82" s="8" t="s">
        <v>13</v>
      </c>
      <c r="H82" s="7" t="s">
        <v>679</v>
      </c>
    </row>
    <row r="83" spans="1:8" x14ac:dyDescent="0.25">
      <c r="A83" s="7" t="s">
        <v>226</v>
      </c>
      <c r="B83" s="8" t="s">
        <v>2306</v>
      </c>
      <c r="C83" s="9">
        <v>0.90200000000000002</v>
      </c>
      <c r="D83" s="9">
        <v>0.80600000000000005</v>
      </c>
      <c r="E83" s="10">
        <v>15</v>
      </c>
      <c r="F83" s="10">
        <v>12.09</v>
      </c>
      <c r="G83" s="8" t="s">
        <v>13</v>
      </c>
      <c r="H83" s="7" t="s">
        <v>679</v>
      </c>
    </row>
    <row r="84" spans="1:8" x14ac:dyDescent="0.25">
      <c r="A84" s="7" t="s">
        <v>226</v>
      </c>
      <c r="B84" s="8" t="s">
        <v>2307</v>
      </c>
      <c r="C84" s="9">
        <v>4.8</v>
      </c>
      <c r="D84" s="9">
        <v>0.80400000000000005</v>
      </c>
      <c r="E84" s="10">
        <v>15</v>
      </c>
      <c r="F84" s="10">
        <v>12.06</v>
      </c>
      <c r="G84" s="8" t="s">
        <v>13</v>
      </c>
      <c r="H84" s="7" t="s">
        <v>679</v>
      </c>
    </row>
    <row r="85" spans="1:8" x14ac:dyDescent="0.25">
      <c r="A85" s="7" t="s">
        <v>226</v>
      </c>
      <c r="B85" s="8" t="s">
        <v>2304</v>
      </c>
      <c r="C85" s="9">
        <v>2.0499999999999998</v>
      </c>
      <c r="D85" s="9">
        <v>0.79500000000000004</v>
      </c>
      <c r="E85" s="10">
        <v>15</v>
      </c>
      <c r="F85" s="10">
        <v>11.93</v>
      </c>
      <c r="G85" s="8" t="s">
        <v>13</v>
      </c>
      <c r="H85" s="7" t="s">
        <v>679</v>
      </c>
    </row>
    <row r="86" spans="1:8" x14ac:dyDescent="0.25">
      <c r="A86" s="7" t="s">
        <v>226</v>
      </c>
      <c r="B86" s="8" t="s">
        <v>2308</v>
      </c>
      <c r="C86" s="9">
        <v>0.86799999999999999</v>
      </c>
      <c r="D86" s="9">
        <v>0.79300000000000004</v>
      </c>
      <c r="E86" s="10">
        <v>15</v>
      </c>
      <c r="F86" s="10">
        <v>11.9</v>
      </c>
      <c r="G86" s="8" t="s">
        <v>13</v>
      </c>
      <c r="H86" s="7" t="s">
        <v>679</v>
      </c>
    </row>
    <row r="87" spans="1:8" x14ac:dyDescent="0.25">
      <c r="A87" s="7" t="s">
        <v>226</v>
      </c>
      <c r="B87" s="8" t="s">
        <v>2307</v>
      </c>
      <c r="C87" s="9">
        <v>4.8</v>
      </c>
      <c r="D87" s="9">
        <v>0.79300000000000004</v>
      </c>
      <c r="E87" s="10">
        <v>15</v>
      </c>
      <c r="F87" s="10">
        <v>11.9</v>
      </c>
      <c r="G87" s="8" t="s">
        <v>13</v>
      </c>
      <c r="H87" s="7" t="s">
        <v>679</v>
      </c>
    </row>
    <row r="88" spans="1:8" x14ac:dyDescent="0.25">
      <c r="A88" s="7" t="s">
        <v>226</v>
      </c>
      <c r="B88" s="8" t="s">
        <v>2309</v>
      </c>
      <c r="C88" s="9">
        <v>0.81499999999999995</v>
      </c>
      <c r="D88" s="9">
        <v>0.79200000000000004</v>
      </c>
      <c r="E88" s="10">
        <v>15</v>
      </c>
      <c r="F88" s="10">
        <v>11.88</v>
      </c>
      <c r="G88" s="8" t="s">
        <v>13</v>
      </c>
      <c r="H88" s="7" t="s">
        <v>679</v>
      </c>
    </row>
    <row r="89" spans="1:8" x14ac:dyDescent="0.25">
      <c r="A89" s="7" t="s">
        <v>226</v>
      </c>
      <c r="B89" s="8" t="s">
        <v>2310</v>
      </c>
      <c r="C89" s="9">
        <v>0.83599999999999997</v>
      </c>
      <c r="D89" s="9">
        <v>0.78600000000000003</v>
      </c>
      <c r="E89" s="10">
        <v>15</v>
      </c>
      <c r="F89" s="10">
        <v>11.79</v>
      </c>
      <c r="G89" s="8" t="s">
        <v>13</v>
      </c>
      <c r="H89" s="7" t="s">
        <v>679</v>
      </c>
    </row>
    <row r="90" spans="1:8" x14ac:dyDescent="0.25">
      <c r="A90" s="7" t="s">
        <v>226</v>
      </c>
      <c r="B90" s="8" t="s">
        <v>2311</v>
      </c>
      <c r="C90" s="9">
        <v>6.4950000000000001</v>
      </c>
      <c r="D90" s="9">
        <v>0.76900000000000002</v>
      </c>
      <c r="E90" s="10">
        <v>15</v>
      </c>
      <c r="F90" s="10">
        <v>11.54</v>
      </c>
      <c r="G90" s="8" t="s">
        <v>13</v>
      </c>
      <c r="H90" s="7" t="s">
        <v>679</v>
      </c>
    </row>
    <row r="91" spans="1:8" x14ac:dyDescent="0.25">
      <c r="A91" s="7" t="s">
        <v>226</v>
      </c>
      <c r="B91" s="8" t="s">
        <v>2312</v>
      </c>
      <c r="C91" s="9">
        <v>2.82</v>
      </c>
      <c r="D91" s="9">
        <v>0.72699999999999998</v>
      </c>
      <c r="E91" s="10">
        <v>15</v>
      </c>
      <c r="F91" s="10">
        <v>10.9</v>
      </c>
      <c r="G91" s="8" t="s">
        <v>13</v>
      </c>
      <c r="H91" s="7" t="s">
        <v>679</v>
      </c>
    </row>
    <row r="92" spans="1:8" x14ac:dyDescent="0.25">
      <c r="A92" s="7" t="s">
        <v>226</v>
      </c>
      <c r="B92" s="8" t="s">
        <v>2313</v>
      </c>
      <c r="C92" s="9">
        <v>4.4059999999999997</v>
      </c>
      <c r="D92" s="9">
        <v>0.72099999999999997</v>
      </c>
      <c r="E92" s="10">
        <v>15</v>
      </c>
      <c r="F92" s="10">
        <v>10.82</v>
      </c>
      <c r="G92" s="8" t="s">
        <v>13</v>
      </c>
      <c r="H92" s="7" t="s">
        <v>679</v>
      </c>
    </row>
    <row r="93" spans="1:8" x14ac:dyDescent="0.25">
      <c r="A93" s="7" t="s">
        <v>226</v>
      </c>
      <c r="B93" s="8" t="s">
        <v>2314</v>
      </c>
      <c r="C93" s="9">
        <v>0.95399999999999996</v>
      </c>
      <c r="D93" s="9">
        <v>0.68600000000000005</v>
      </c>
      <c r="E93" s="10">
        <v>15</v>
      </c>
      <c r="F93" s="10">
        <v>10.29</v>
      </c>
      <c r="G93" s="8" t="s">
        <v>13</v>
      </c>
      <c r="H93" s="7" t="s">
        <v>679</v>
      </c>
    </row>
    <row r="94" spans="1:8" x14ac:dyDescent="0.25">
      <c r="A94" s="7" t="s">
        <v>226</v>
      </c>
      <c r="B94" s="8" t="s">
        <v>2315</v>
      </c>
      <c r="C94" s="9">
        <v>7.1260000000000003</v>
      </c>
      <c r="D94" s="9">
        <v>0.67400000000000004</v>
      </c>
      <c r="E94" s="10">
        <v>15</v>
      </c>
      <c r="F94" s="10">
        <v>10.1</v>
      </c>
      <c r="G94" s="8" t="s">
        <v>13</v>
      </c>
      <c r="H94" s="7" t="s">
        <v>679</v>
      </c>
    </row>
    <row r="95" spans="1:8" x14ac:dyDescent="0.25">
      <c r="A95" s="7" t="s">
        <v>226</v>
      </c>
      <c r="B95" s="8" t="s">
        <v>2316</v>
      </c>
      <c r="C95" s="9">
        <v>0.73399999999999999</v>
      </c>
      <c r="D95" s="9">
        <v>0.66200000000000003</v>
      </c>
      <c r="E95" s="10">
        <v>15</v>
      </c>
      <c r="F95" s="10">
        <v>9.93</v>
      </c>
      <c r="G95" s="8" t="s">
        <v>13</v>
      </c>
      <c r="H95" s="7" t="s">
        <v>679</v>
      </c>
    </row>
    <row r="96" spans="1:8" x14ac:dyDescent="0.25">
      <c r="A96" s="7" t="s">
        <v>226</v>
      </c>
      <c r="B96" s="8" t="s">
        <v>2317</v>
      </c>
      <c r="C96" s="9">
        <v>1.837</v>
      </c>
      <c r="D96" s="9">
        <v>0.66100000000000003</v>
      </c>
      <c r="E96" s="10">
        <v>15</v>
      </c>
      <c r="F96" s="10">
        <v>9.91</v>
      </c>
      <c r="G96" s="8" t="s">
        <v>13</v>
      </c>
      <c r="H96" s="7" t="s">
        <v>679</v>
      </c>
    </row>
    <row r="97" spans="1:8" x14ac:dyDescent="0.25">
      <c r="A97" s="7" t="s">
        <v>226</v>
      </c>
      <c r="B97" s="8" t="s">
        <v>2318</v>
      </c>
      <c r="C97" s="9">
        <v>11.567</v>
      </c>
      <c r="D97" s="9">
        <v>0.63</v>
      </c>
      <c r="E97" s="10">
        <v>15</v>
      </c>
      <c r="F97" s="10">
        <v>9.4499999999999993</v>
      </c>
      <c r="G97" s="8" t="s">
        <v>13</v>
      </c>
      <c r="H97" s="7" t="s">
        <v>679</v>
      </c>
    </row>
    <row r="98" spans="1:8" x14ac:dyDescent="0.25">
      <c r="A98" s="7" t="s">
        <v>226</v>
      </c>
      <c r="B98" s="8" t="s">
        <v>2319</v>
      </c>
      <c r="C98" s="9">
        <v>1.2569999999999999</v>
      </c>
      <c r="D98" s="9">
        <v>0.624</v>
      </c>
      <c r="E98" s="10">
        <v>15</v>
      </c>
      <c r="F98" s="10">
        <v>9.36</v>
      </c>
      <c r="G98" s="8" t="s">
        <v>13</v>
      </c>
      <c r="H98" s="7" t="s">
        <v>679</v>
      </c>
    </row>
    <row r="99" spans="1:8" x14ac:dyDescent="0.25">
      <c r="A99" s="7" t="s">
        <v>226</v>
      </c>
      <c r="B99" s="8" t="s">
        <v>2320</v>
      </c>
      <c r="C99" s="9">
        <v>8.99</v>
      </c>
      <c r="D99" s="9">
        <v>0.61499999999999999</v>
      </c>
      <c r="E99" s="10">
        <v>15</v>
      </c>
      <c r="F99" s="10">
        <v>9.23</v>
      </c>
      <c r="G99" s="8" t="s">
        <v>13</v>
      </c>
      <c r="H99" s="7" t="s">
        <v>679</v>
      </c>
    </row>
    <row r="100" spans="1:8" x14ac:dyDescent="0.25">
      <c r="A100" s="7" t="s">
        <v>226</v>
      </c>
      <c r="B100" s="8" t="s">
        <v>2311</v>
      </c>
      <c r="C100" s="9">
        <v>6.4950000000000001</v>
      </c>
      <c r="D100" s="9">
        <v>0.60199999999999998</v>
      </c>
      <c r="E100" s="10">
        <v>15</v>
      </c>
      <c r="F100" s="10">
        <v>9.0299999999999994</v>
      </c>
      <c r="G100" s="8" t="s">
        <v>13</v>
      </c>
      <c r="H100" s="7" t="s">
        <v>679</v>
      </c>
    </row>
    <row r="101" spans="1:8" x14ac:dyDescent="0.25">
      <c r="A101" s="7" t="s">
        <v>226</v>
      </c>
      <c r="B101" s="8" t="s">
        <v>2269</v>
      </c>
      <c r="C101" s="9">
        <v>4.0339999999999998</v>
      </c>
      <c r="D101" s="9">
        <v>0.59299999999999997</v>
      </c>
      <c r="E101" s="10">
        <v>15</v>
      </c>
      <c r="F101" s="10">
        <v>8.9</v>
      </c>
      <c r="G101" s="8" t="s">
        <v>13</v>
      </c>
      <c r="H101" s="7" t="s">
        <v>679</v>
      </c>
    </row>
    <row r="102" spans="1:8" x14ac:dyDescent="0.25">
      <c r="A102" s="7" t="s">
        <v>226</v>
      </c>
      <c r="B102" s="8" t="s">
        <v>2311</v>
      </c>
      <c r="C102" s="9">
        <v>6.4950000000000001</v>
      </c>
      <c r="D102" s="9">
        <v>0.59199999999999997</v>
      </c>
      <c r="E102" s="10">
        <v>15</v>
      </c>
      <c r="F102" s="10">
        <v>8.8699999999999992</v>
      </c>
      <c r="G102" s="8" t="s">
        <v>13</v>
      </c>
      <c r="H102" s="7" t="s">
        <v>679</v>
      </c>
    </row>
    <row r="103" spans="1:8" x14ac:dyDescent="0.25">
      <c r="A103" s="7" t="s">
        <v>226</v>
      </c>
      <c r="B103" s="8" t="s">
        <v>2268</v>
      </c>
      <c r="C103" s="9">
        <v>5.798</v>
      </c>
      <c r="D103" s="9">
        <v>0.58699999999999997</v>
      </c>
      <c r="E103" s="10">
        <v>15</v>
      </c>
      <c r="F103" s="10">
        <v>8.81</v>
      </c>
      <c r="G103" s="8" t="s">
        <v>13</v>
      </c>
      <c r="H103" s="7" t="s">
        <v>679</v>
      </c>
    </row>
    <row r="104" spans="1:8" x14ac:dyDescent="0.25">
      <c r="A104" s="7" t="s">
        <v>226</v>
      </c>
      <c r="B104" s="8" t="s">
        <v>2321</v>
      </c>
      <c r="C104" s="9">
        <v>0.69499999999999995</v>
      </c>
      <c r="D104" s="9">
        <v>0.57699999999999996</v>
      </c>
      <c r="E104" s="10">
        <v>15</v>
      </c>
      <c r="F104" s="10">
        <v>8.65</v>
      </c>
      <c r="G104" s="8" t="s">
        <v>13</v>
      </c>
      <c r="H104" s="7" t="s">
        <v>679</v>
      </c>
    </row>
    <row r="105" spans="1:8" x14ac:dyDescent="0.25">
      <c r="A105" s="7" t="s">
        <v>226</v>
      </c>
      <c r="B105" s="8" t="s">
        <v>2322</v>
      </c>
      <c r="C105" s="9">
        <v>1.39</v>
      </c>
      <c r="D105" s="9">
        <v>0.54800000000000004</v>
      </c>
      <c r="E105" s="10">
        <v>15</v>
      </c>
      <c r="F105" s="10">
        <v>8.2100000000000009</v>
      </c>
      <c r="G105" s="8" t="s">
        <v>13</v>
      </c>
      <c r="H105" s="7" t="s">
        <v>679</v>
      </c>
    </row>
    <row r="106" spans="1:8" x14ac:dyDescent="0.25">
      <c r="A106" s="7" t="s">
        <v>226</v>
      </c>
      <c r="B106" s="8" t="s">
        <v>2323</v>
      </c>
      <c r="C106" s="9">
        <v>4.13</v>
      </c>
      <c r="D106" s="9">
        <v>0.52900000000000003</v>
      </c>
      <c r="E106" s="10">
        <v>15</v>
      </c>
      <c r="F106" s="10">
        <v>7.93</v>
      </c>
      <c r="G106" s="8" t="s">
        <v>13</v>
      </c>
      <c r="H106" s="7" t="s">
        <v>679</v>
      </c>
    </row>
    <row r="107" spans="1:8" x14ac:dyDescent="0.25">
      <c r="A107" s="7" t="s">
        <v>226</v>
      </c>
      <c r="B107" s="8" t="s">
        <v>2257</v>
      </c>
      <c r="C107" s="9">
        <v>1.2110000000000001</v>
      </c>
      <c r="D107" s="9">
        <v>0.503</v>
      </c>
      <c r="E107" s="10">
        <v>15</v>
      </c>
      <c r="F107" s="10">
        <v>7.54</v>
      </c>
      <c r="G107" s="8" t="s">
        <v>13</v>
      </c>
      <c r="H107" s="7" t="s">
        <v>679</v>
      </c>
    </row>
    <row r="108" spans="1:8" x14ac:dyDescent="0.25">
      <c r="A108" s="7" t="s">
        <v>226</v>
      </c>
      <c r="B108" s="8" t="s">
        <v>2313</v>
      </c>
      <c r="C108" s="9">
        <v>4.4059999999999997</v>
      </c>
      <c r="D108" s="9">
        <v>0.46899999999999997</v>
      </c>
      <c r="E108" s="10">
        <v>15</v>
      </c>
      <c r="F108" s="10">
        <v>7.03</v>
      </c>
      <c r="G108" s="8" t="s">
        <v>13</v>
      </c>
      <c r="H108" s="7" t="s">
        <v>679</v>
      </c>
    </row>
    <row r="109" spans="1:8" x14ac:dyDescent="0.25">
      <c r="A109" s="7" t="s">
        <v>226</v>
      </c>
      <c r="B109" s="8" t="s">
        <v>2324</v>
      </c>
      <c r="C109" s="9">
        <v>3.7050000000000001</v>
      </c>
      <c r="D109" s="9">
        <v>0.46600000000000003</v>
      </c>
      <c r="E109" s="10">
        <v>15</v>
      </c>
      <c r="F109" s="10">
        <v>7</v>
      </c>
      <c r="G109" s="8" t="s">
        <v>13</v>
      </c>
      <c r="H109" s="7" t="s">
        <v>679</v>
      </c>
    </row>
    <row r="110" spans="1:8" x14ac:dyDescent="0.25">
      <c r="A110" s="7" t="s">
        <v>226</v>
      </c>
      <c r="B110" s="8" t="s">
        <v>2325</v>
      </c>
      <c r="C110" s="9">
        <v>0.90500000000000003</v>
      </c>
      <c r="D110" s="9">
        <v>0.45900000000000002</v>
      </c>
      <c r="E110" s="10">
        <v>15</v>
      </c>
      <c r="F110" s="10">
        <v>6.89</v>
      </c>
      <c r="G110" s="8" t="s">
        <v>13</v>
      </c>
      <c r="H110" s="7" t="s">
        <v>679</v>
      </c>
    </row>
    <row r="111" spans="1:8" x14ac:dyDescent="0.25">
      <c r="A111" s="7" t="s">
        <v>226</v>
      </c>
      <c r="B111" s="8" t="s">
        <v>2320</v>
      </c>
      <c r="C111" s="9">
        <v>8.99</v>
      </c>
      <c r="D111" s="9">
        <v>0.45100000000000001</v>
      </c>
      <c r="E111" s="10">
        <v>15</v>
      </c>
      <c r="F111" s="10">
        <v>6.77</v>
      </c>
      <c r="G111" s="8" t="s">
        <v>13</v>
      </c>
      <c r="H111" s="7" t="s">
        <v>679</v>
      </c>
    </row>
    <row r="112" spans="1:8" x14ac:dyDescent="0.25">
      <c r="A112" s="7" t="s">
        <v>226</v>
      </c>
      <c r="B112" s="8" t="s">
        <v>2326</v>
      </c>
      <c r="C112" s="9">
        <v>1.5149999999999999</v>
      </c>
      <c r="D112" s="9">
        <v>0.45</v>
      </c>
      <c r="E112" s="10">
        <v>15</v>
      </c>
      <c r="F112" s="10">
        <v>6.75</v>
      </c>
      <c r="G112" s="8" t="s">
        <v>13</v>
      </c>
      <c r="H112" s="7" t="s">
        <v>679</v>
      </c>
    </row>
    <row r="113" spans="1:8" x14ac:dyDescent="0.25">
      <c r="A113" s="7" t="s">
        <v>226</v>
      </c>
      <c r="B113" s="8" t="s">
        <v>2327</v>
      </c>
      <c r="C113" s="9">
        <v>3.1459999999999999</v>
      </c>
      <c r="D113" s="9">
        <v>0.442</v>
      </c>
      <c r="E113" s="10">
        <v>15</v>
      </c>
      <c r="F113" s="10">
        <v>6.63</v>
      </c>
      <c r="G113" s="8" t="s">
        <v>13</v>
      </c>
      <c r="H113" s="7" t="s">
        <v>679</v>
      </c>
    </row>
    <row r="114" spans="1:8" x14ac:dyDescent="0.25">
      <c r="A114" s="7" t="s">
        <v>226</v>
      </c>
      <c r="B114" s="8" t="s">
        <v>2328</v>
      </c>
      <c r="C114" s="9">
        <v>0.497</v>
      </c>
      <c r="D114" s="9">
        <v>0.42599999999999999</v>
      </c>
      <c r="E114" s="10">
        <v>15</v>
      </c>
      <c r="F114" s="10">
        <v>6.38</v>
      </c>
      <c r="G114" s="8" t="s">
        <v>13</v>
      </c>
      <c r="H114" s="7" t="s">
        <v>679</v>
      </c>
    </row>
    <row r="115" spans="1:8" x14ac:dyDescent="0.25">
      <c r="A115" s="7" t="s">
        <v>226</v>
      </c>
      <c r="B115" s="8" t="s">
        <v>2315</v>
      </c>
      <c r="C115" s="9">
        <v>7.1260000000000003</v>
      </c>
      <c r="D115" s="9">
        <v>0.41899999999999998</v>
      </c>
      <c r="E115" s="10">
        <v>15</v>
      </c>
      <c r="F115" s="10">
        <v>6.28</v>
      </c>
      <c r="G115" s="8" t="s">
        <v>13</v>
      </c>
      <c r="H115" s="7" t="s">
        <v>679</v>
      </c>
    </row>
    <row r="116" spans="1:8" x14ac:dyDescent="0.25">
      <c r="A116" s="7" t="s">
        <v>226</v>
      </c>
      <c r="B116" s="8" t="s">
        <v>2329</v>
      </c>
      <c r="C116" s="9">
        <v>0.70599999999999996</v>
      </c>
      <c r="D116" s="9">
        <v>0.41399999999999998</v>
      </c>
      <c r="E116" s="10">
        <v>15</v>
      </c>
      <c r="F116" s="10">
        <v>6.22</v>
      </c>
      <c r="G116" s="8" t="s">
        <v>13</v>
      </c>
      <c r="H116" s="7" t="s">
        <v>679</v>
      </c>
    </row>
    <row r="117" spans="1:8" x14ac:dyDescent="0.25">
      <c r="A117" s="7" t="s">
        <v>226</v>
      </c>
      <c r="B117" s="8" t="s">
        <v>2330</v>
      </c>
      <c r="C117" s="9">
        <v>5.2939999999999996</v>
      </c>
      <c r="D117" s="9">
        <v>0.40799999999999997</v>
      </c>
      <c r="E117" s="10">
        <v>15</v>
      </c>
      <c r="F117" s="10">
        <v>6.11</v>
      </c>
      <c r="G117" s="8" t="s">
        <v>13</v>
      </c>
      <c r="H117" s="7" t="s">
        <v>679</v>
      </c>
    </row>
    <row r="118" spans="1:8" x14ac:dyDescent="0.25">
      <c r="A118" s="7" t="s">
        <v>226</v>
      </c>
      <c r="B118" s="8" t="s">
        <v>2331</v>
      </c>
      <c r="C118" s="9">
        <v>0.43</v>
      </c>
      <c r="D118" s="9">
        <v>0.40600000000000003</v>
      </c>
      <c r="E118" s="10">
        <v>15</v>
      </c>
      <c r="F118" s="10">
        <v>6.09</v>
      </c>
      <c r="G118" s="8" t="s">
        <v>13</v>
      </c>
      <c r="H118" s="7" t="s">
        <v>679</v>
      </c>
    </row>
    <row r="119" spans="1:8" x14ac:dyDescent="0.25">
      <c r="A119" s="7" t="s">
        <v>226</v>
      </c>
      <c r="B119" s="8" t="s">
        <v>2298</v>
      </c>
      <c r="C119" s="9">
        <v>4.97</v>
      </c>
      <c r="D119" s="9">
        <v>0.38600000000000001</v>
      </c>
      <c r="E119" s="10">
        <v>15</v>
      </c>
      <c r="F119" s="10">
        <v>5.79</v>
      </c>
      <c r="G119" s="8" t="s">
        <v>13</v>
      </c>
      <c r="H119" s="7" t="s">
        <v>679</v>
      </c>
    </row>
    <row r="120" spans="1:8" x14ac:dyDescent="0.25">
      <c r="A120" s="7" t="s">
        <v>226</v>
      </c>
      <c r="B120" s="8" t="s">
        <v>2296</v>
      </c>
      <c r="C120" s="9">
        <v>11.955</v>
      </c>
      <c r="D120" s="9">
        <v>0.377</v>
      </c>
      <c r="E120" s="10">
        <v>15</v>
      </c>
      <c r="F120" s="10">
        <v>5.65</v>
      </c>
      <c r="G120" s="8" t="s">
        <v>13</v>
      </c>
      <c r="H120" s="7" t="s">
        <v>679</v>
      </c>
    </row>
    <row r="121" spans="1:8" x14ac:dyDescent="0.25">
      <c r="A121" s="7" t="s">
        <v>226</v>
      </c>
      <c r="B121" s="8" t="s">
        <v>2332</v>
      </c>
      <c r="C121" s="9">
        <v>3.3740000000000001</v>
      </c>
      <c r="D121" s="9">
        <v>0.374</v>
      </c>
      <c r="E121" s="10">
        <v>15</v>
      </c>
      <c r="F121" s="10">
        <v>5.6</v>
      </c>
      <c r="G121" s="8" t="s">
        <v>13</v>
      </c>
      <c r="H121" s="7" t="s">
        <v>679</v>
      </c>
    </row>
    <row r="122" spans="1:8" x14ac:dyDescent="0.25">
      <c r="A122" s="7" t="s">
        <v>226</v>
      </c>
      <c r="B122" s="8" t="s">
        <v>1110</v>
      </c>
      <c r="C122" s="9">
        <v>2.4460000000000002</v>
      </c>
      <c r="D122" s="9">
        <v>0.35799999999999998</v>
      </c>
      <c r="E122" s="10">
        <v>15</v>
      </c>
      <c r="F122" s="10">
        <v>5.37</v>
      </c>
      <c r="G122" s="8" t="s">
        <v>13</v>
      </c>
      <c r="H122" s="7" t="s">
        <v>679</v>
      </c>
    </row>
    <row r="123" spans="1:8" x14ac:dyDescent="0.25">
      <c r="A123" s="7" t="s">
        <v>226</v>
      </c>
      <c r="B123" s="8" t="s">
        <v>2333</v>
      </c>
      <c r="C123" s="9">
        <v>4.3250000000000002</v>
      </c>
      <c r="D123" s="9">
        <v>0.35099999999999998</v>
      </c>
      <c r="E123" s="10">
        <v>15</v>
      </c>
      <c r="F123" s="10">
        <v>5.27</v>
      </c>
      <c r="G123" s="8" t="s">
        <v>13</v>
      </c>
      <c r="H123" s="7" t="s">
        <v>679</v>
      </c>
    </row>
    <row r="124" spans="1:8" x14ac:dyDescent="0.25">
      <c r="A124" s="7" t="s">
        <v>226</v>
      </c>
      <c r="B124" s="8" t="s">
        <v>2334</v>
      </c>
      <c r="C124" s="9">
        <v>0.65200000000000002</v>
      </c>
      <c r="D124" s="9">
        <v>0.33</v>
      </c>
      <c r="E124" s="10">
        <v>15</v>
      </c>
      <c r="F124" s="10">
        <v>4.95</v>
      </c>
      <c r="G124" s="8" t="s">
        <v>13</v>
      </c>
      <c r="H124" s="7" t="s">
        <v>679</v>
      </c>
    </row>
    <row r="125" spans="1:8" x14ac:dyDescent="0.25">
      <c r="A125" s="7" t="s">
        <v>226</v>
      </c>
      <c r="B125" s="8" t="s">
        <v>2335</v>
      </c>
      <c r="C125" s="9">
        <v>0.51600000000000001</v>
      </c>
      <c r="D125" s="9">
        <v>0.32900000000000001</v>
      </c>
      <c r="E125" s="10">
        <v>15</v>
      </c>
      <c r="F125" s="10">
        <v>4.9400000000000004</v>
      </c>
      <c r="G125" s="8" t="s">
        <v>13</v>
      </c>
      <c r="H125" s="7" t="s">
        <v>679</v>
      </c>
    </row>
    <row r="126" spans="1:8" x14ac:dyDescent="0.25">
      <c r="A126" s="7" t="s">
        <v>226</v>
      </c>
      <c r="B126" s="8" t="s">
        <v>2278</v>
      </c>
      <c r="C126" s="9">
        <v>6.49</v>
      </c>
      <c r="D126" s="9">
        <v>0.31900000000000001</v>
      </c>
      <c r="E126" s="10">
        <v>15</v>
      </c>
      <c r="F126" s="10">
        <v>4.78</v>
      </c>
      <c r="G126" s="8" t="s">
        <v>13</v>
      </c>
      <c r="H126" s="7" t="s">
        <v>679</v>
      </c>
    </row>
    <row r="127" spans="1:8" x14ac:dyDescent="0.25">
      <c r="A127" s="7" t="s">
        <v>226</v>
      </c>
      <c r="B127" s="8" t="s">
        <v>2336</v>
      </c>
      <c r="C127" s="9">
        <v>3.0270000000000001</v>
      </c>
      <c r="D127" s="9">
        <v>0.31</v>
      </c>
      <c r="E127" s="10">
        <v>15</v>
      </c>
      <c r="F127" s="10">
        <v>4.6500000000000004</v>
      </c>
      <c r="G127" s="8" t="s">
        <v>13</v>
      </c>
      <c r="H127" s="7" t="s">
        <v>679</v>
      </c>
    </row>
    <row r="128" spans="1:8" x14ac:dyDescent="0.25">
      <c r="A128" s="7" t="s">
        <v>226</v>
      </c>
      <c r="B128" s="8" t="s">
        <v>2259</v>
      </c>
      <c r="C128" s="9">
        <v>5.1820000000000004</v>
      </c>
      <c r="D128" s="9">
        <v>0.308</v>
      </c>
      <c r="E128" s="10">
        <v>15</v>
      </c>
      <c r="F128" s="10">
        <v>4.6100000000000003</v>
      </c>
      <c r="G128" s="8" t="s">
        <v>13</v>
      </c>
      <c r="H128" s="7" t="s">
        <v>679</v>
      </c>
    </row>
    <row r="129" spans="1:8" x14ac:dyDescent="0.25">
      <c r="A129" s="7" t="s">
        <v>226</v>
      </c>
      <c r="B129" s="8" t="s">
        <v>2337</v>
      </c>
      <c r="C129" s="9">
        <v>3.585</v>
      </c>
      <c r="D129" s="9">
        <v>0.29599999999999999</v>
      </c>
      <c r="E129" s="10">
        <v>15</v>
      </c>
      <c r="F129" s="10">
        <v>4.45</v>
      </c>
      <c r="G129" s="8" t="s">
        <v>13</v>
      </c>
      <c r="H129" s="7" t="s">
        <v>679</v>
      </c>
    </row>
    <row r="130" spans="1:8" x14ac:dyDescent="0.25">
      <c r="A130" s="7" t="s">
        <v>226</v>
      </c>
      <c r="B130" s="8" t="s">
        <v>2338</v>
      </c>
      <c r="C130" s="9">
        <v>1.1000000000000001</v>
      </c>
      <c r="D130" s="9">
        <v>0.29499999999999998</v>
      </c>
      <c r="E130" s="10">
        <v>15</v>
      </c>
      <c r="F130" s="10">
        <v>4.42</v>
      </c>
      <c r="G130" s="8" t="s">
        <v>13</v>
      </c>
      <c r="H130" s="7" t="s">
        <v>679</v>
      </c>
    </row>
    <row r="131" spans="1:8" x14ac:dyDescent="0.25">
      <c r="A131" s="7" t="s">
        <v>226</v>
      </c>
      <c r="B131" s="8" t="s">
        <v>2339</v>
      </c>
      <c r="C131" s="9">
        <v>2.4289999999999998</v>
      </c>
      <c r="D131" s="9">
        <v>0.27800000000000002</v>
      </c>
      <c r="E131" s="10">
        <v>15</v>
      </c>
      <c r="F131" s="10">
        <v>4.18</v>
      </c>
      <c r="G131" s="8" t="s">
        <v>13</v>
      </c>
      <c r="H131" s="7" t="s">
        <v>679</v>
      </c>
    </row>
    <row r="132" spans="1:8" x14ac:dyDescent="0.25">
      <c r="A132" s="7" t="s">
        <v>226</v>
      </c>
      <c r="B132" s="8" t="s">
        <v>2340</v>
      </c>
      <c r="C132" s="9">
        <v>0.28499999999999998</v>
      </c>
      <c r="D132" s="9">
        <v>0.26300000000000001</v>
      </c>
      <c r="E132" s="10">
        <v>15</v>
      </c>
      <c r="F132" s="10">
        <v>3.95</v>
      </c>
      <c r="G132" s="8" t="s">
        <v>13</v>
      </c>
      <c r="H132" s="7" t="s">
        <v>679</v>
      </c>
    </row>
    <row r="133" spans="1:8" x14ac:dyDescent="0.25">
      <c r="A133" s="7" t="s">
        <v>226</v>
      </c>
      <c r="B133" s="8" t="s">
        <v>1061</v>
      </c>
      <c r="C133" s="9">
        <v>0.46899999999999997</v>
      </c>
      <c r="D133" s="9">
        <v>0.25900000000000001</v>
      </c>
      <c r="E133" s="10">
        <v>15</v>
      </c>
      <c r="F133" s="10">
        <v>3.88</v>
      </c>
      <c r="G133" s="8" t="s">
        <v>13</v>
      </c>
      <c r="H133" s="7" t="s">
        <v>679</v>
      </c>
    </row>
    <row r="134" spans="1:8" x14ac:dyDescent="0.25">
      <c r="A134" s="7" t="s">
        <v>226</v>
      </c>
      <c r="B134" s="8" t="s">
        <v>2332</v>
      </c>
      <c r="C134" s="9">
        <v>3.3740000000000001</v>
      </c>
      <c r="D134" s="9">
        <v>0.247</v>
      </c>
      <c r="E134" s="10">
        <v>15</v>
      </c>
      <c r="F134" s="10">
        <v>3.71</v>
      </c>
      <c r="G134" s="8" t="s">
        <v>13</v>
      </c>
      <c r="H134" s="7" t="s">
        <v>679</v>
      </c>
    </row>
    <row r="135" spans="1:8" x14ac:dyDescent="0.25">
      <c r="A135" s="7" t="s">
        <v>226</v>
      </c>
      <c r="B135" s="8" t="s">
        <v>2289</v>
      </c>
      <c r="C135" s="9">
        <v>2.4409999999999998</v>
      </c>
      <c r="D135" s="9">
        <v>0.24</v>
      </c>
      <c r="E135" s="10">
        <v>15</v>
      </c>
      <c r="F135" s="10">
        <v>3.61</v>
      </c>
      <c r="G135" s="8" t="s">
        <v>13</v>
      </c>
      <c r="H135" s="7" t="s">
        <v>679</v>
      </c>
    </row>
    <row r="136" spans="1:8" x14ac:dyDescent="0.25">
      <c r="A136" s="7" t="s">
        <v>226</v>
      </c>
      <c r="B136" s="8" t="s">
        <v>2341</v>
      </c>
      <c r="C136" s="9">
        <v>0.96099999999999997</v>
      </c>
      <c r="D136" s="9">
        <v>0.21299999999999999</v>
      </c>
      <c r="E136" s="10">
        <v>15</v>
      </c>
      <c r="F136" s="10">
        <v>3.19</v>
      </c>
      <c r="G136" s="8" t="s">
        <v>13</v>
      </c>
      <c r="H136" s="7" t="s">
        <v>679</v>
      </c>
    </row>
    <row r="137" spans="1:8" x14ac:dyDescent="0.25">
      <c r="A137" s="7" t="s">
        <v>226</v>
      </c>
      <c r="B137" s="8" t="s">
        <v>2342</v>
      </c>
      <c r="C137" s="9">
        <v>0.45</v>
      </c>
      <c r="D137" s="9">
        <v>0.19</v>
      </c>
      <c r="E137" s="10">
        <v>15</v>
      </c>
      <c r="F137" s="10">
        <v>2.85</v>
      </c>
      <c r="G137" s="8" t="s">
        <v>13</v>
      </c>
      <c r="H137" s="7" t="s">
        <v>679</v>
      </c>
    </row>
    <row r="138" spans="1:8" x14ac:dyDescent="0.25">
      <c r="A138" s="7" t="s">
        <v>226</v>
      </c>
      <c r="B138" s="8" t="s">
        <v>2343</v>
      </c>
      <c r="C138" s="9">
        <v>1.2949999999999999</v>
      </c>
      <c r="D138" s="9">
        <v>0.18</v>
      </c>
      <c r="E138" s="10">
        <v>15</v>
      </c>
      <c r="F138" s="10">
        <v>2.69</v>
      </c>
      <c r="G138" s="8" t="s">
        <v>13</v>
      </c>
      <c r="H138" s="7" t="s">
        <v>679</v>
      </c>
    </row>
    <row r="139" spans="1:8" x14ac:dyDescent="0.25">
      <c r="A139" s="7" t="s">
        <v>226</v>
      </c>
      <c r="B139" s="8" t="s">
        <v>2274</v>
      </c>
      <c r="C139" s="9">
        <v>3.4620000000000002</v>
      </c>
      <c r="D139" s="9">
        <v>0.16400000000000001</v>
      </c>
      <c r="E139" s="10">
        <v>15</v>
      </c>
      <c r="F139" s="10">
        <v>2.4500000000000002</v>
      </c>
      <c r="G139" s="8" t="s">
        <v>13</v>
      </c>
      <c r="H139" s="7" t="s">
        <v>679</v>
      </c>
    </row>
    <row r="140" spans="1:8" x14ac:dyDescent="0.25">
      <c r="A140" s="7" t="s">
        <v>226</v>
      </c>
      <c r="B140" s="8" t="s">
        <v>2344</v>
      </c>
      <c r="C140" s="9">
        <v>0.24299999999999999</v>
      </c>
      <c r="D140" s="9">
        <v>0.155</v>
      </c>
      <c r="E140" s="10">
        <v>15</v>
      </c>
      <c r="F140" s="10">
        <v>2.33</v>
      </c>
      <c r="G140" s="8" t="s">
        <v>13</v>
      </c>
      <c r="H140" s="7" t="s">
        <v>679</v>
      </c>
    </row>
    <row r="141" spans="1:8" x14ac:dyDescent="0.25">
      <c r="A141" s="7" t="s">
        <v>226</v>
      </c>
      <c r="B141" s="8" t="s">
        <v>2345</v>
      </c>
      <c r="C141" s="9">
        <v>2.2559999999999998</v>
      </c>
      <c r="D141" s="9">
        <v>0.14399999999999999</v>
      </c>
      <c r="E141" s="10">
        <v>15</v>
      </c>
      <c r="F141" s="10">
        <v>2.16</v>
      </c>
      <c r="G141" s="8" t="s">
        <v>13</v>
      </c>
      <c r="H141" s="7" t="s">
        <v>679</v>
      </c>
    </row>
    <row r="142" spans="1:8" x14ac:dyDescent="0.25">
      <c r="A142" s="7" t="s">
        <v>226</v>
      </c>
      <c r="B142" s="8" t="s">
        <v>2346</v>
      </c>
      <c r="C142" s="9">
        <v>1.744</v>
      </c>
      <c r="D142" s="9">
        <v>0.104</v>
      </c>
      <c r="E142" s="10">
        <v>15</v>
      </c>
      <c r="F142" s="10">
        <v>1.57</v>
      </c>
      <c r="G142" s="8" t="s">
        <v>13</v>
      </c>
      <c r="H142" s="7" t="s">
        <v>679</v>
      </c>
    </row>
    <row r="143" spans="1:8" x14ac:dyDescent="0.25">
      <c r="A143" s="7" t="s">
        <v>226</v>
      </c>
      <c r="B143" s="8" t="s">
        <v>2347</v>
      </c>
      <c r="C143" s="9">
        <v>3.3279999999999998</v>
      </c>
      <c r="D143" s="9">
        <v>0.104</v>
      </c>
      <c r="E143" s="10">
        <v>15</v>
      </c>
      <c r="F143" s="10">
        <v>1.56</v>
      </c>
      <c r="G143" s="8" t="s">
        <v>13</v>
      </c>
      <c r="H143" s="7" t="s">
        <v>679</v>
      </c>
    </row>
    <row r="144" spans="1:8" x14ac:dyDescent="0.25">
      <c r="A144" s="7" t="s">
        <v>226</v>
      </c>
      <c r="B144" s="8" t="s">
        <v>2348</v>
      </c>
      <c r="C144" s="9">
        <v>10.302</v>
      </c>
      <c r="D144" s="9">
        <v>8.4000000000000005E-2</v>
      </c>
      <c r="E144" s="10">
        <v>15</v>
      </c>
      <c r="F144" s="10">
        <v>1.26</v>
      </c>
      <c r="G144" s="8" t="s">
        <v>13</v>
      </c>
      <c r="H144" s="7" t="s">
        <v>679</v>
      </c>
    </row>
    <row r="145" spans="1:8" x14ac:dyDescent="0.25">
      <c r="A145" s="7" t="s">
        <v>226</v>
      </c>
      <c r="B145" s="8" t="s">
        <v>2349</v>
      </c>
      <c r="C145" s="9">
        <v>0.75800000000000001</v>
      </c>
      <c r="D145" s="9">
        <v>7.6999999999999999E-2</v>
      </c>
      <c r="E145" s="10">
        <v>15</v>
      </c>
      <c r="F145" s="10">
        <v>1.1599999999999999</v>
      </c>
      <c r="G145" s="8" t="s">
        <v>13</v>
      </c>
      <c r="H145" s="7" t="s">
        <v>679</v>
      </c>
    </row>
    <row r="146" spans="1:8" x14ac:dyDescent="0.25">
      <c r="A146" s="7" t="s">
        <v>226</v>
      </c>
      <c r="B146" s="8" t="s">
        <v>2350</v>
      </c>
      <c r="C146" s="9">
        <v>1.4410000000000001</v>
      </c>
      <c r="D146" s="9">
        <v>6.8000000000000005E-2</v>
      </c>
      <c r="E146" s="10">
        <v>15</v>
      </c>
      <c r="F146" s="10">
        <v>1.02</v>
      </c>
      <c r="G146" s="8" t="s">
        <v>13</v>
      </c>
      <c r="H146" s="7" t="s">
        <v>679</v>
      </c>
    </row>
    <row r="147" spans="1:8" x14ac:dyDescent="0.25">
      <c r="A147" s="7" t="s">
        <v>226</v>
      </c>
      <c r="B147" s="8" t="s">
        <v>2351</v>
      </c>
      <c r="C147" s="9">
        <v>2.306</v>
      </c>
      <c r="D147" s="9">
        <v>5.6000000000000001E-2</v>
      </c>
      <c r="E147" s="10">
        <v>15</v>
      </c>
      <c r="F147" s="10">
        <v>0.84</v>
      </c>
      <c r="G147" s="8" t="s">
        <v>13</v>
      </c>
      <c r="H147" s="7" t="s">
        <v>679</v>
      </c>
    </row>
    <row r="148" spans="1:8" x14ac:dyDescent="0.25">
      <c r="A148" s="7" t="s">
        <v>226</v>
      </c>
      <c r="B148" s="8" t="s">
        <v>2260</v>
      </c>
      <c r="C148" s="9">
        <v>7.0670000000000002</v>
      </c>
      <c r="D148" s="9">
        <v>5.2999999999999999E-2</v>
      </c>
      <c r="E148" s="10">
        <v>15</v>
      </c>
      <c r="F148" s="10">
        <v>0.79</v>
      </c>
      <c r="G148" s="8" t="s">
        <v>13</v>
      </c>
      <c r="H148" s="7" t="s">
        <v>679</v>
      </c>
    </row>
    <row r="149" spans="1:8" x14ac:dyDescent="0.25">
      <c r="A149" s="7" t="s">
        <v>226</v>
      </c>
      <c r="B149" s="8" t="s">
        <v>2352</v>
      </c>
      <c r="C149" s="9">
        <v>1.3460000000000001</v>
      </c>
      <c r="D149" s="9">
        <v>4.4999999999999998E-2</v>
      </c>
      <c r="E149" s="10">
        <v>15</v>
      </c>
      <c r="F149" s="10">
        <v>0.67</v>
      </c>
      <c r="G149" s="8" t="s">
        <v>13</v>
      </c>
      <c r="H149" s="7" t="s">
        <v>679</v>
      </c>
    </row>
    <row r="150" spans="1:8" x14ac:dyDescent="0.25">
      <c r="A150" s="7" t="s">
        <v>226</v>
      </c>
      <c r="B150" s="8" t="s">
        <v>2330</v>
      </c>
      <c r="C150" s="9">
        <v>5.2939999999999996</v>
      </c>
      <c r="D150" s="9">
        <v>4.2000000000000003E-2</v>
      </c>
      <c r="E150" s="10">
        <v>15</v>
      </c>
      <c r="F150" s="10">
        <v>0.63</v>
      </c>
      <c r="G150" s="8" t="s">
        <v>13</v>
      </c>
      <c r="H150" s="7" t="s">
        <v>679</v>
      </c>
    </row>
    <row r="151" spans="1:8" x14ac:dyDescent="0.25">
      <c r="A151" s="7" t="s">
        <v>226</v>
      </c>
      <c r="B151" s="8" t="s">
        <v>2353</v>
      </c>
      <c r="C151" s="9">
        <v>3.1640000000000001</v>
      </c>
      <c r="D151" s="9">
        <v>2.9000000000000001E-2</v>
      </c>
      <c r="E151" s="10">
        <v>15</v>
      </c>
      <c r="F151" s="10">
        <v>0.44</v>
      </c>
      <c r="G151" s="8" t="s">
        <v>13</v>
      </c>
      <c r="H151" s="7" t="s">
        <v>679</v>
      </c>
    </row>
    <row r="152" spans="1:8" x14ac:dyDescent="0.25">
      <c r="A152" s="7" t="s">
        <v>226</v>
      </c>
      <c r="B152" s="8" t="s">
        <v>2354</v>
      </c>
      <c r="C152" s="9">
        <v>1.1539999999999999</v>
      </c>
      <c r="D152" s="9">
        <v>2.5000000000000001E-2</v>
      </c>
      <c r="E152" s="10">
        <v>15</v>
      </c>
      <c r="F152" s="10">
        <v>0.38</v>
      </c>
      <c r="G152" s="8" t="s">
        <v>13</v>
      </c>
      <c r="H152" s="7" t="s">
        <v>679</v>
      </c>
    </row>
    <row r="153" spans="1:8" x14ac:dyDescent="0.25">
      <c r="A153" s="7" t="s">
        <v>226</v>
      </c>
      <c r="B153" s="8" t="s">
        <v>2353</v>
      </c>
      <c r="C153" s="9">
        <v>3.1640000000000001</v>
      </c>
      <c r="D153" s="9">
        <v>1.0999999999999999E-2</v>
      </c>
      <c r="E153" s="10">
        <v>15</v>
      </c>
      <c r="F153" s="10">
        <v>0.17</v>
      </c>
      <c r="G153" s="8" t="s">
        <v>13</v>
      </c>
      <c r="H153" s="7" t="s">
        <v>679</v>
      </c>
    </row>
    <row r="154" spans="1:8" x14ac:dyDescent="0.25">
      <c r="A154" s="7" t="s">
        <v>226</v>
      </c>
      <c r="B154" s="8" t="s">
        <v>2318</v>
      </c>
      <c r="C154" s="9">
        <v>11.567</v>
      </c>
      <c r="D154" s="9">
        <v>1.0999999999999999E-2</v>
      </c>
      <c r="E154" s="10">
        <v>15</v>
      </c>
      <c r="F154" s="10">
        <v>0.16</v>
      </c>
      <c r="G154" s="8" t="s">
        <v>13</v>
      </c>
      <c r="H154" s="7" t="s">
        <v>679</v>
      </c>
    </row>
    <row r="155" spans="1:8" x14ac:dyDescent="0.25">
      <c r="A155" s="7"/>
      <c r="B155" s="8"/>
      <c r="C155" s="11">
        <f>SUM(C32:C154)</f>
        <v>454.25099999999992</v>
      </c>
      <c r="D155" s="11">
        <f>SUM(D32:D154)</f>
        <v>132.37200000000001</v>
      </c>
      <c r="E155" s="10"/>
      <c r="F155" s="12">
        <f>D155*E154</f>
        <v>1985.5800000000002</v>
      </c>
      <c r="G155" s="8"/>
      <c r="H155" s="13" t="s">
        <v>176</v>
      </c>
    </row>
    <row r="156" spans="1:8" x14ac:dyDescent="0.25">
      <c r="A156" s="7" t="s">
        <v>226</v>
      </c>
      <c r="B156" s="8" t="s">
        <v>2355</v>
      </c>
      <c r="C156" s="9">
        <v>7.0019999999999998</v>
      </c>
      <c r="D156" s="9">
        <v>2.33</v>
      </c>
      <c r="E156" s="10">
        <v>15</v>
      </c>
      <c r="F156" s="10">
        <v>34.94</v>
      </c>
      <c r="G156" s="8" t="s">
        <v>13</v>
      </c>
      <c r="H156" s="7" t="s">
        <v>2356</v>
      </c>
    </row>
    <row r="157" spans="1:8" x14ac:dyDescent="0.25">
      <c r="A157" s="7" t="s">
        <v>226</v>
      </c>
      <c r="B157" s="8" t="s">
        <v>2357</v>
      </c>
      <c r="C157" s="9">
        <v>3.08</v>
      </c>
      <c r="D157" s="9">
        <v>1.8959999999999999</v>
      </c>
      <c r="E157" s="10">
        <v>15</v>
      </c>
      <c r="F157" s="10">
        <v>28.44</v>
      </c>
      <c r="G157" s="8" t="s">
        <v>13</v>
      </c>
      <c r="H157" s="7" t="s">
        <v>2356</v>
      </c>
    </row>
    <row r="158" spans="1:8" x14ac:dyDescent="0.25">
      <c r="A158" s="7" t="s">
        <v>226</v>
      </c>
      <c r="B158" s="8" t="s">
        <v>2358</v>
      </c>
      <c r="C158" s="9">
        <v>2.3130000000000002</v>
      </c>
      <c r="D158" s="9">
        <v>1.6479999999999999</v>
      </c>
      <c r="E158" s="10">
        <v>15</v>
      </c>
      <c r="F158" s="10">
        <v>24.72</v>
      </c>
      <c r="G158" s="8" t="s">
        <v>13</v>
      </c>
      <c r="H158" s="7" t="s">
        <v>2356</v>
      </c>
    </row>
    <row r="159" spans="1:8" x14ac:dyDescent="0.25">
      <c r="A159" s="7" t="s">
        <v>226</v>
      </c>
      <c r="B159" s="8" t="s">
        <v>2347</v>
      </c>
      <c r="C159" s="9">
        <v>3.3279999999999998</v>
      </c>
      <c r="D159" s="9">
        <v>1.2689999999999999</v>
      </c>
      <c r="E159" s="10">
        <v>15</v>
      </c>
      <c r="F159" s="10">
        <v>19.04</v>
      </c>
      <c r="G159" s="8" t="s">
        <v>13</v>
      </c>
      <c r="H159" s="7" t="s">
        <v>2356</v>
      </c>
    </row>
    <row r="160" spans="1:8" x14ac:dyDescent="0.25">
      <c r="A160" s="7" t="s">
        <v>226</v>
      </c>
      <c r="B160" s="8" t="s">
        <v>2359</v>
      </c>
      <c r="C160" s="9">
        <v>1.704</v>
      </c>
      <c r="D160" s="9">
        <v>1.258</v>
      </c>
      <c r="E160" s="10">
        <v>15</v>
      </c>
      <c r="F160" s="10">
        <v>18.87</v>
      </c>
      <c r="G160" s="8" t="s">
        <v>13</v>
      </c>
      <c r="H160" s="7" t="s">
        <v>2356</v>
      </c>
    </row>
    <row r="161" spans="1:8" x14ac:dyDescent="0.25">
      <c r="A161" s="7" t="s">
        <v>226</v>
      </c>
      <c r="B161" s="8" t="s">
        <v>2360</v>
      </c>
      <c r="C161" s="9">
        <v>3.4020000000000001</v>
      </c>
      <c r="D161" s="9">
        <v>1.1879999999999999</v>
      </c>
      <c r="E161" s="10">
        <v>15</v>
      </c>
      <c r="F161" s="10">
        <v>17.82</v>
      </c>
      <c r="G161" s="8" t="s">
        <v>13</v>
      </c>
      <c r="H161" s="7" t="s">
        <v>2356</v>
      </c>
    </row>
    <row r="162" spans="1:8" x14ac:dyDescent="0.25">
      <c r="A162" s="7" t="s">
        <v>226</v>
      </c>
      <c r="B162" s="8" t="s">
        <v>2361</v>
      </c>
      <c r="C162" s="9">
        <v>2.254</v>
      </c>
      <c r="D162" s="9">
        <v>1.073</v>
      </c>
      <c r="E162" s="10">
        <v>15</v>
      </c>
      <c r="F162" s="10">
        <v>16.100000000000001</v>
      </c>
      <c r="G162" s="8" t="s">
        <v>13</v>
      </c>
      <c r="H162" s="7" t="s">
        <v>2356</v>
      </c>
    </row>
    <row r="163" spans="1:8" x14ac:dyDescent="0.25">
      <c r="A163" s="7" t="s">
        <v>226</v>
      </c>
      <c r="B163" s="8" t="s">
        <v>2360</v>
      </c>
      <c r="C163" s="9">
        <v>3.4020000000000001</v>
      </c>
      <c r="D163" s="9">
        <v>0.93899999999999995</v>
      </c>
      <c r="E163" s="10">
        <v>15</v>
      </c>
      <c r="F163" s="10">
        <v>14.08</v>
      </c>
      <c r="G163" s="8" t="s">
        <v>13</v>
      </c>
      <c r="H163" s="7" t="s">
        <v>2356</v>
      </c>
    </row>
    <row r="164" spans="1:8" x14ac:dyDescent="0.25">
      <c r="A164" s="7" t="s">
        <v>226</v>
      </c>
      <c r="B164" s="8" t="s">
        <v>2362</v>
      </c>
      <c r="C164" s="9">
        <v>4.7030000000000003</v>
      </c>
      <c r="D164" s="9">
        <v>0.872</v>
      </c>
      <c r="E164" s="10">
        <v>15</v>
      </c>
      <c r="F164" s="10">
        <v>13.09</v>
      </c>
      <c r="G164" s="8" t="s">
        <v>13</v>
      </c>
      <c r="H164" s="7" t="s">
        <v>2356</v>
      </c>
    </row>
    <row r="165" spans="1:8" x14ac:dyDescent="0.25">
      <c r="A165" s="7" t="s">
        <v>226</v>
      </c>
      <c r="B165" s="8" t="s">
        <v>2363</v>
      </c>
      <c r="C165" s="9">
        <v>5.641</v>
      </c>
      <c r="D165" s="9">
        <v>0.81399999999999995</v>
      </c>
      <c r="E165" s="10">
        <v>15</v>
      </c>
      <c r="F165" s="10">
        <v>12.22</v>
      </c>
      <c r="G165" s="8" t="s">
        <v>13</v>
      </c>
      <c r="H165" s="7" t="s">
        <v>2356</v>
      </c>
    </row>
    <row r="166" spans="1:8" x14ac:dyDescent="0.25">
      <c r="A166" s="7" t="s">
        <v>226</v>
      </c>
      <c r="B166" s="8" t="s">
        <v>2364</v>
      </c>
      <c r="C166" s="9">
        <v>8.6120000000000001</v>
      </c>
      <c r="D166" s="9">
        <v>0.61799999999999999</v>
      </c>
      <c r="E166" s="10">
        <v>15</v>
      </c>
      <c r="F166" s="10">
        <v>9.26</v>
      </c>
      <c r="G166" s="8" t="s">
        <v>13</v>
      </c>
      <c r="H166" s="7" t="s">
        <v>2356</v>
      </c>
    </row>
    <row r="167" spans="1:8" x14ac:dyDescent="0.25">
      <c r="A167" s="7" t="s">
        <v>226</v>
      </c>
      <c r="B167" s="8" t="s">
        <v>2250</v>
      </c>
      <c r="C167" s="9">
        <v>2.1</v>
      </c>
      <c r="D167" s="9">
        <v>0.51200000000000001</v>
      </c>
      <c r="E167" s="10">
        <v>15</v>
      </c>
      <c r="F167" s="10">
        <v>7.68</v>
      </c>
      <c r="G167" s="8" t="s">
        <v>13</v>
      </c>
      <c r="H167" s="7" t="s">
        <v>2356</v>
      </c>
    </row>
    <row r="168" spans="1:8" x14ac:dyDescent="0.25">
      <c r="A168" s="7" t="s">
        <v>226</v>
      </c>
      <c r="B168" s="8" t="s">
        <v>2355</v>
      </c>
      <c r="C168" s="9">
        <v>7.0019999999999998</v>
      </c>
      <c r="D168" s="9">
        <v>0.49299999999999999</v>
      </c>
      <c r="E168" s="10">
        <v>15</v>
      </c>
      <c r="F168" s="10">
        <v>7.4</v>
      </c>
      <c r="G168" s="8" t="s">
        <v>13</v>
      </c>
      <c r="H168" s="7" t="s">
        <v>2356</v>
      </c>
    </row>
    <row r="169" spans="1:8" x14ac:dyDescent="0.25">
      <c r="A169" s="7" t="s">
        <v>226</v>
      </c>
      <c r="B169" s="8" t="s">
        <v>2362</v>
      </c>
      <c r="C169" s="9">
        <v>4.7030000000000003</v>
      </c>
      <c r="D169" s="9">
        <v>0.44400000000000001</v>
      </c>
      <c r="E169" s="10">
        <v>15</v>
      </c>
      <c r="F169" s="10">
        <v>6.65</v>
      </c>
      <c r="G169" s="8" t="s">
        <v>13</v>
      </c>
      <c r="H169" s="7" t="s">
        <v>2356</v>
      </c>
    </row>
    <row r="170" spans="1:8" x14ac:dyDescent="0.25">
      <c r="A170" s="7" t="s">
        <v>226</v>
      </c>
      <c r="B170" s="8" t="s">
        <v>1110</v>
      </c>
      <c r="C170" s="9">
        <v>2.4460000000000002</v>
      </c>
      <c r="D170" s="9">
        <v>0.434</v>
      </c>
      <c r="E170" s="10">
        <v>15</v>
      </c>
      <c r="F170" s="10">
        <v>6.52</v>
      </c>
      <c r="G170" s="8" t="s">
        <v>13</v>
      </c>
      <c r="H170" s="7" t="s">
        <v>2356</v>
      </c>
    </row>
    <row r="171" spans="1:8" x14ac:dyDescent="0.25">
      <c r="A171" s="7" t="s">
        <v>226</v>
      </c>
      <c r="B171" s="8" t="s">
        <v>2365</v>
      </c>
      <c r="C171" s="9">
        <v>3.895</v>
      </c>
      <c r="D171" s="9">
        <v>0.28999999999999998</v>
      </c>
      <c r="E171" s="10">
        <v>15</v>
      </c>
      <c r="F171" s="10">
        <v>4.3499999999999996</v>
      </c>
      <c r="G171" s="8" t="s">
        <v>13</v>
      </c>
      <c r="H171" s="7" t="s">
        <v>2356</v>
      </c>
    </row>
    <row r="172" spans="1:8" x14ac:dyDescent="0.25">
      <c r="A172" s="7" t="s">
        <v>226</v>
      </c>
      <c r="B172" s="8" t="s">
        <v>2366</v>
      </c>
      <c r="C172" s="9">
        <v>0.316</v>
      </c>
      <c r="D172" s="9">
        <v>0.26200000000000001</v>
      </c>
      <c r="E172" s="10">
        <v>15</v>
      </c>
      <c r="F172" s="10">
        <v>3.93</v>
      </c>
      <c r="G172" s="8" t="s">
        <v>13</v>
      </c>
      <c r="H172" s="7" t="s">
        <v>2356</v>
      </c>
    </row>
    <row r="173" spans="1:8" x14ac:dyDescent="0.25">
      <c r="A173" s="7" t="s">
        <v>226</v>
      </c>
      <c r="B173" s="8" t="s">
        <v>933</v>
      </c>
      <c r="C173" s="9">
        <v>1.139</v>
      </c>
      <c r="D173" s="9">
        <v>0.248</v>
      </c>
      <c r="E173" s="10">
        <v>15</v>
      </c>
      <c r="F173" s="10">
        <v>3.72</v>
      </c>
      <c r="G173" s="8" t="s">
        <v>13</v>
      </c>
      <c r="H173" s="7" t="s">
        <v>2356</v>
      </c>
    </row>
    <row r="174" spans="1:8" x14ac:dyDescent="0.25">
      <c r="A174" s="7" t="s">
        <v>226</v>
      </c>
      <c r="B174" s="8" t="s">
        <v>2367</v>
      </c>
      <c r="C174" s="9">
        <v>0.309</v>
      </c>
      <c r="D174" s="9">
        <v>0.24</v>
      </c>
      <c r="E174" s="10">
        <v>15</v>
      </c>
      <c r="F174" s="10">
        <v>3.6</v>
      </c>
      <c r="G174" s="8" t="s">
        <v>13</v>
      </c>
      <c r="H174" s="7" t="s">
        <v>2356</v>
      </c>
    </row>
    <row r="175" spans="1:8" x14ac:dyDescent="0.25">
      <c r="A175" s="7" t="s">
        <v>226</v>
      </c>
      <c r="B175" s="8" t="s">
        <v>2360</v>
      </c>
      <c r="C175" s="9">
        <v>3.4020000000000001</v>
      </c>
      <c r="D175" s="9">
        <v>0.23799999999999999</v>
      </c>
      <c r="E175" s="10">
        <v>15</v>
      </c>
      <c r="F175" s="10">
        <v>3.57</v>
      </c>
      <c r="G175" s="8" t="s">
        <v>13</v>
      </c>
      <c r="H175" s="7" t="s">
        <v>2356</v>
      </c>
    </row>
    <row r="176" spans="1:8" x14ac:dyDescent="0.25">
      <c r="A176" s="7" t="s">
        <v>226</v>
      </c>
      <c r="B176" s="8" t="s">
        <v>2323</v>
      </c>
      <c r="C176" s="9">
        <v>4.13</v>
      </c>
      <c r="D176" s="9">
        <v>0.215</v>
      </c>
      <c r="E176" s="10">
        <v>15</v>
      </c>
      <c r="F176" s="10">
        <v>3.23</v>
      </c>
      <c r="G176" s="8" t="s">
        <v>13</v>
      </c>
      <c r="H176" s="7" t="s">
        <v>2356</v>
      </c>
    </row>
    <row r="177" spans="1:8" x14ac:dyDescent="0.25">
      <c r="A177" s="7" t="s">
        <v>226</v>
      </c>
      <c r="B177" s="8" t="s">
        <v>2368</v>
      </c>
      <c r="C177" s="9">
        <v>2.1960000000000002</v>
      </c>
      <c r="D177" s="9">
        <v>0.19800000000000001</v>
      </c>
      <c r="E177" s="10">
        <v>15</v>
      </c>
      <c r="F177" s="10">
        <v>2.96</v>
      </c>
      <c r="G177" s="8" t="s">
        <v>13</v>
      </c>
      <c r="H177" s="7" t="s">
        <v>2356</v>
      </c>
    </row>
    <row r="178" spans="1:8" x14ac:dyDescent="0.25">
      <c r="A178" s="7" t="s">
        <v>226</v>
      </c>
      <c r="B178" s="8" t="s">
        <v>2369</v>
      </c>
      <c r="C178" s="9">
        <v>1.556</v>
      </c>
      <c r="D178" s="9">
        <v>0.19500000000000001</v>
      </c>
      <c r="E178" s="10">
        <v>15</v>
      </c>
      <c r="F178" s="10">
        <v>2.93</v>
      </c>
      <c r="G178" s="8" t="s">
        <v>13</v>
      </c>
      <c r="H178" s="7" t="s">
        <v>2356</v>
      </c>
    </row>
    <row r="179" spans="1:8" x14ac:dyDescent="0.25">
      <c r="A179" s="7" t="s">
        <v>226</v>
      </c>
      <c r="B179" s="8" t="s">
        <v>2370</v>
      </c>
      <c r="C179" s="9">
        <v>0.77900000000000003</v>
      </c>
      <c r="D179" s="9">
        <v>3.2000000000000001E-2</v>
      </c>
      <c r="E179" s="10">
        <v>15</v>
      </c>
      <c r="F179" s="10">
        <v>0.48</v>
      </c>
      <c r="G179" s="8" t="s">
        <v>13</v>
      </c>
      <c r="H179" s="7" t="s">
        <v>2356</v>
      </c>
    </row>
    <row r="180" spans="1:8" x14ac:dyDescent="0.25">
      <c r="A180" s="7"/>
      <c r="B180" s="8"/>
      <c r="C180" s="11">
        <f>SUM(C156:C179)</f>
        <v>79.413999999999987</v>
      </c>
      <c r="D180" s="11">
        <f>SUM(D156:D179)</f>
        <v>17.706000000000003</v>
      </c>
      <c r="E180" s="10"/>
      <c r="F180" s="12">
        <f>D180*E179</f>
        <v>265.59000000000003</v>
      </c>
      <c r="G180" s="8"/>
      <c r="H180" s="13" t="s">
        <v>176</v>
      </c>
    </row>
    <row r="181" spans="1:8" x14ac:dyDescent="0.25">
      <c r="A181" s="7" t="s">
        <v>226</v>
      </c>
      <c r="B181" s="8" t="s">
        <v>2371</v>
      </c>
      <c r="C181" s="9">
        <v>2.2240000000000002</v>
      </c>
      <c r="D181" s="9">
        <v>0.43</v>
      </c>
      <c r="E181" s="10">
        <v>15</v>
      </c>
      <c r="F181" s="10">
        <v>6.45</v>
      </c>
      <c r="G181" s="8" t="s">
        <v>13</v>
      </c>
      <c r="H181" s="7" t="s">
        <v>2372</v>
      </c>
    </row>
    <row r="182" spans="1:8" x14ac:dyDescent="0.25">
      <c r="A182" s="7" t="s">
        <v>226</v>
      </c>
      <c r="B182" s="8" t="s">
        <v>2371</v>
      </c>
      <c r="C182" s="9">
        <v>2.2240000000000002</v>
      </c>
      <c r="D182" s="9">
        <v>0.41299999999999998</v>
      </c>
      <c r="E182" s="10">
        <v>15</v>
      </c>
      <c r="F182" s="10">
        <v>6.19</v>
      </c>
      <c r="G182" s="8" t="s">
        <v>13</v>
      </c>
      <c r="H182" s="7" t="s">
        <v>2372</v>
      </c>
    </row>
    <row r="183" spans="1:8" x14ac:dyDescent="0.25">
      <c r="A183" s="7" t="s">
        <v>226</v>
      </c>
      <c r="B183" s="8" t="s">
        <v>2373</v>
      </c>
      <c r="C183" s="9">
        <v>0.92800000000000005</v>
      </c>
      <c r="D183" s="9">
        <v>0.20100000000000001</v>
      </c>
      <c r="E183" s="10">
        <v>15</v>
      </c>
      <c r="F183" s="10">
        <v>3.01</v>
      </c>
      <c r="G183" s="8" t="s">
        <v>13</v>
      </c>
      <c r="H183" s="7" t="s">
        <v>2372</v>
      </c>
    </row>
    <row r="184" spans="1:8" x14ac:dyDescent="0.25">
      <c r="A184" s="7"/>
      <c r="B184" s="8"/>
      <c r="C184" s="11">
        <f>SUM(C181:C183)</f>
        <v>5.3760000000000003</v>
      </c>
      <c r="D184" s="11">
        <f>SUM(D181:D183)</f>
        <v>1.044</v>
      </c>
      <c r="E184" s="10"/>
      <c r="F184" s="12">
        <f>D184*E183</f>
        <v>15.66</v>
      </c>
      <c r="G184" s="8"/>
      <c r="H184" s="13" t="s">
        <v>176</v>
      </c>
    </row>
    <row r="185" spans="1:8" x14ac:dyDescent="0.25">
      <c r="A185" s="7" t="s">
        <v>226</v>
      </c>
      <c r="B185" s="8" t="s">
        <v>2330</v>
      </c>
      <c r="C185" s="9">
        <v>5.2939999999999996</v>
      </c>
      <c r="D185" s="9">
        <v>0.29799999999999999</v>
      </c>
      <c r="E185" s="10">
        <v>15</v>
      </c>
      <c r="F185" s="10">
        <v>4.47</v>
      </c>
      <c r="G185" s="8" t="s">
        <v>13</v>
      </c>
      <c r="H185" s="7" t="s">
        <v>2374</v>
      </c>
    </row>
    <row r="186" spans="1:8" x14ac:dyDescent="0.25">
      <c r="A186" s="7" t="s">
        <v>226</v>
      </c>
      <c r="B186" s="8" t="s">
        <v>2375</v>
      </c>
      <c r="C186" s="9">
        <v>2.8660000000000001</v>
      </c>
      <c r="D186" s="9">
        <v>0.14599999999999999</v>
      </c>
      <c r="E186" s="10">
        <v>15</v>
      </c>
      <c r="F186" s="10">
        <v>2.19</v>
      </c>
      <c r="G186" s="8" t="s">
        <v>13</v>
      </c>
      <c r="H186" s="7" t="s">
        <v>2374</v>
      </c>
    </row>
    <row r="187" spans="1:8" x14ac:dyDescent="0.25">
      <c r="A187" s="7" t="s">
        <v>226</v>
      </c>
      <c r="B187" s="8" t="s">
        <v>2346</v>
      </c>
      <c r="C187" s="9">
        <v>1.744</v>
      </c>
      <c r="D187" s="9">
        <v>3.5999999999999997E-2</v>
      </c>
      <c r="E187" s="10">
        <v>15</v>
      </c>
      <c r="F187" s="10">
        <v>0.54</v>
      </c>
      <c r="G187" s="8" t="s">
        <v>13</v>
      </c>
      <c r="H187" s="7" t="s">
        <v>2374</v>
      </c>
    </row>
    <row r="188" spans="1:8" x14ac:dyDescent="0.25">
      <c r="A188" s="7"/>
      <c r="B188" s="8"/>
      <c r="C188" s="11">
        <f>SUM(C185:C187)</f>
        <v>9.9039999999999999</v>
      </c>
      <c r="D188" s="11">
        <f>SUM(D185:D187)</f>
        <v>0.47999999999999993</v>
      </c>
      <c r="E188" s="10"/>
      <c r="F188" s="12">
        <f>D188*E187</f>
        <v>7.1999999999999993</v>
      </c>
      <c r="G188" s="8"/>
      <c r="H188" s="13" t="s">
        <v>176</v>
      </c>
    </row>
    <row r="189" spans="1:8" x14ac:dyDescent="0.25">
      <c r="A189" s="7" t="s">
        <v>226</v>
      </c>
      <c r="B189" s="8" t="s">
        <v>2376</v>
      </c>
      <c r="C189" s="9">
        <v>2.9529999999999998</v>
      </c>
      <c r="D189" s="9">
        <v>0.58199999999999996</v>
      </c>
      <c r="E189" s="10">
        <v>15</v>
      </c>
      <c r="F189" s="10">
        <v>8.73</v>
      </c>
      <c r="G189" s="8" t="s">
        <v>13</v>
      </c>
      <c r="H189" s="7" t="s">
        <v>629</v>
      </c>
    </row>
    <row r="190" spans="1:8" x14ac:dyDescent="0.25">
      <c r="A190" s="7" t="s">
        <v>226</v>
      </c>
      <c r="B190" s="8" t="s">
        <v>2377</v>
      </c>
      <c r="C190" s="9">
        <v>0.55200000000000005</v>
      </c>
      <c r="D190" s="9">
        <v>0.54400000000000004</v>
      </c>
      <c r="E190" s="10">
        <v>15</v>
      </c>
      <c r="F190" s="10">
        <v>8.16</v>
      </c>
      <c r="G190" s="8" t="s">
        <v>13</v>
      </c>
      <c r="H190" s="7" t="s">
        <v>629</v>
      </c>
    </row>
    <row r="191" spans="1:8" x14ac:dyDescent="0.25">
      <c r="A191" s="7"/>
      <c r="B191" s="8"/>
      <c r="C191" s="11">
        <f>SUM(C189:C190)</f>
        <v>3.5049999999999999</v>
      </c>
      <c r="D191" s="11">
        <f>SUM(D189:D190)</f>
        <v>1.1259999999999999</v>
      </c>
      <c r="E191" s="10"/>
      <c r="F191" s="12">
        <f>D191*E190</f>
        <v>16.889999999999997</v>
      </c>
      <c r="G191" s="8"/>
      <c r="H191" s="13" t="s">
        <v>176</v>
      </c>
    </row>
    <row r="192" spans="1:8" x14ac:dyDescent="0.25">
      <c r="A192" s="7" t="s">
        <v>226</v>
      </c>
      <c r="B192" s="8" t="s">
        <v>2378</v>
      </c>
      <c r="C192" s="9">
        <v>2.3780000000000001</v>
      </c>
      <c r="D192" s="9">
        <v>1.4450000000000001</v>
      </c>
      <c r="E192" s="10">
        <v>15</v>
      </c>
      <c r="F192" s="10">
        <v>21.67</v>
      </c>
      <c r="G192" s="8" t="s">
        <v>13</v>
      </c>
      <c r="H192" s="7" t="s">
        <v>2379</v>
      </c>
    </row>
    <row r="193" spans="1:8" x14ac:dyDescent="0.25">
      <c r="A193" s="7" t="s">
        <v>226</v>
      </c>
      <c r="B193" s="8" t="s">
        <v>2380</v>
      </c>
      <c r="C193" s="9">
        <v>1.0620000000000001</v>
      </c>
      <c r="D193" s="9">
        <v>1.046</v>
      </c>
      <c r="E193" s="10">
        <v>15</v>
      </c>
      <c r="F193" s="10">
        <v>15.69</v>
      </c>
      <c r="G193" s="8" t="s">
        <v>13</v>
      </c>
      <c r="H193" s="7" t="s">
        <v>2379</v>
      </c>
    </row>
    <row r="194" spans="1:8" x14ac:dyDescent="0.25">
      <c r="A194" s="7" t="s">
        <v>226</v>
      </c>
      <c r="B194" s="8" t="s">
        <v>2381</v>
      </c>
      <c r="C194" s="9">
        <v>0.54</v>
      </c>
      <c r="D194" s="9">
        <v>0.54</v>
      </c>
      <c r="E194" s="10">
        <v>15</v>
      </c>
      <c r="F194" s="10">
        <v>8.1</v>
      </c>
      <c r="G194" s="8" t="s">
        <v>13</v>
      </c>
      <c r="H194" s="7" t="s">
        <v>2379</v>
      </c>
    </row>
    <row r="195" spans="1:8" x14ac:dyDescent="0.25">
      <c r="A195" s="7" t="s">
        <v>226</v>
      </c>
      <c r="B195" s="8" t="s">
        <v>2382</v>
      </c>
      <c r="C195" s="9">
        <v>1.121</v>
      </c>
      <c r="D195" s="9">
        <v>0.53700000000000003</v>
      </c>
      <c r="E195" s="10">
        <v>15</v>
      </c>
      <c r="F195" s="10">
        <v>8.0500000000000007</v>
      </c>
      <c r="G195" s="8" t="s">
        <v>13</v>
      </c>
      <c r="H195" s="7" t="s">
        <v>2379</v>
      </c>
    </row>
    <row r="196" spans="1:8" x14ac:dyDescent="0.25">
      <c r="A196" s="7" t="s">
        <v>226</v>
      </c>
      <c r="B196" s="8" t="s">
        <v>2252</v>
      </c>
      <c r="C196" s="9">
        <v>0.97899999999999998</v>
      </c>
      <c r="D196" s="9">
        <v>0.374</v>
      </c>
      <c r="E196" s="10">
        <v>15</v>
      </c>
      <c r="F196" s="10">
        <v>5.62</v>
      </c>
      <c r="G196" s="8" t="s">
        <v>13</v>
      </c>
      <c r="H196" s="7" t="s">
        <v>2379</v>
      </c>
    </row>
    <row r="197" spans="1:8" x14ac:dyDescent="0.25">
      <c r="A197" s="7" t="s">
        <v>226</v>
      </c>
      <c r="B197" s="8" t="s">
        <v>2382</v>
      </c>
      <c r="C197" s="9">
        <v>1.121</v>
      </c>
      <c r="D197" s="9">
        <v>0.35599999999999998</v>
      </c>
      <c r="E197" s="10">
        <v>15</v>
      </c>
      <c r="F197" s="10">
        <v>5.34</v>
      </c>
      <c r="G197" s="8" t="s">
        <v>13</v>
      </c>
      <c r="H197" s="7" t="s">
        <v>2379</v>
      </c>
    </row>
    <row r="198" spans="1:8" x14ac:dyDescent="0.25">
      <c r="A198" s="7" t="s">
        <v>226</v>
      </c>
      <c r="B198" s="8" t="s">
        <v>2330</v>
      </c>
      <c r="C198" s="9">
        <v>5.2939999999999996</v>
      </c>
      <c r="D198" s="9">
        <v>0.32800000000000001</v>
      </c>
      <c r="E198" s="10">
        <v>15</v>
      </c>
      <c r="F198" s="10">
        <v>4.92</v>
      </c>
      <c r="G198" s="8" t="s">
        <v>13</v>
      </c>
      <c r="H198" s="7" t="s">
        <v>2379</v>
      </c>
    </row>
    <row r="199" spans="1:8" x14ac:dyDescent="0.25">
      <c r="A199" s="7" t="s">
        <v>226</v>
      </c>
      <c r="B199" s="8" t="s">
        <v>2363</v>
      </c>
      <c r="C199" s="9">
        <v>5.641</v>
      </c>
      <c r="D199" s="9">
        <v>0.29699999999999999</v>
      </c>
      <c r="E199" s="10">
        <v>15</v>
      </c>
      <c r="F199" s="10">
        <v>4.46</v>
      </c>
      <c r="G199" s="8" t="s">
        <v>13</v>
      </c>
      <c r="H199" s="7" t="s">
        <v>2379</v>
      </c>
    </row>
    <row r="200" spans="1:8" x14ac:dyDescent="0.25">
      <c r="A200" s="7" t="s">
        <v>226</v>
      </c>
      <c r="B200" s="8" t="s">
        <v>2383</v>
      </c>
      <c r="C200" s="9">
        <v>5.2850000000000001</v>
      </c>
      <c r="D200" s="9">
        <v>0.29099999999999998</v>
      </c>
      <c r="E200" s="10">
        <v>15</v>
      </c>
      <c r="F200" s="10">
        <v>4.3600000000000003</v>
      </c>
      <c r="G200" s="8" t="s">
        <v>13</v>
      </c>
      <c r="H200" s="7" t="s">
        <v>2379</v>
      </c>
    </row>
    <row r="201" spans="1:8" x14ac:dyDescent="0.25">
      <c r="A201" s="7" t="s">
        <v>226</v>
      </c>
      <c r="B201" s="8" t="s">
        <v>2280</v>
      </c>
      <c r="C201" s="9">
        <v>4.3680000000000003</v>
      </c>
      <c r="D201" s="9">
        <v>0.18</v>
      </c>
      <c r="E201" s="10">
        <v>15</v>
      </c>
      <c r="F201" s="10">
        <v>2.7</v>
      </c>
      <c r="G201" s="8" t="s">
        <v>13</v>
      </c>
      <c r="H201" s="7" t="s">
        <v>2379</v>
      </c>
    </row>
    <row r="202" spans="1:8" x14ac:dyDescent="0.25">
      <c r="A202" s="7" t="s">
        <v>226</v>
      </c>
      <c r="B202" s="8" t="s">
        <v>2384</v>
      </c>
      <c r="C202" s="9">
        <v>1.0429999999999999</v>
      </c>
      <c r="D202" s="9">
        <v>0.153</v>
      </c>
      <c r="E202" s="10">
        <v>15</v>
      </c>
      <c r="F202" s="10">
        <v>2.2999999999999998</v>
      </c>
      <c r="G202" s="8" t="s">
        <v>13</v>
      </c>
      <c r="H202" s="7" t="s">
        <v>2379</v>
      </c>
    </row>
    <row r="203" spans="1:8" x14ac:dyDescent="0.25">
      <c r="A203" s="7" t="s">
        <v>226</v>
      </c>
      <c r="B203" s="8" t="s">
        <v>2353</v>
      </c>
      <c r="C203" s="9">
        <v>3.1640000000000001</v>
      </c>
      <c r="D203" s="9">
        <v>0.13200000000000001</v>
      </c>
      <c r="E203" s="10">
        <v>15</v>
      </c>
      <c r="F203" s="10">
        <v>1.99</v>
      </c>
      <c r="G203" s="8" t="s">
        <v>13</v>
      </c>
      <c r="H203" s="7" t="s">
        <v>2379</v>
      </c>
    </row>
    <row r="204" spans="1:8" x14ac:dyDescent="0.25">
      <c r="A204" s="7" t="s">
        <v>226</v>
      </c>
      <c r="B204" s="8" t="s">
        <v>2287</v>
      </c>
      <c r="C204" s="9">
        <v>2.1429999999999998</v>
      </c>
      <c r="D204" s="9">
        <v>2.5999999999999999E-2</v>
      </c>
      <c r="E204" s="10">
        <v>15</v>
      </c>
      <c r="F204" s="10">
        <v>0.39</v>
      </c>
      <c r="G204" s="8" t="s">
        <v>13</v>
      </c>
      <c r="H204" s="7" t="s">
        <v>2379</v>
      </c>
    </row>
    <row r="205" spans="1:8" x14ac:dyDescent="0.25">
      <c r="A205" s="7"/>
      <c r="B205" s="8"/>
      <c r="C205" s="11">
        <f>SUM(C192:C204)</f>
        <v>34.139000000000003</v>
      </c>
      <c r="D205" s="11">
        <f>SUM(D192:D204)</f>
        <v>5.7049999999999992</v>
      </c>
      <c r="E205" s="10"/>
      <c r="F205" s="12">
        <f>D205*E204</f>
        <v>85.574999999999989</v>
      </c>
      <c r="G205" s="8"/>
      <c r="H205" s="13" t="s">
        <v>176</v>
      </c>
    </row>
    <row r="206" spans="1:8" x14ac:dyDescent="0.25">
      <c r="A206" s="7" t="s">
        <v>226</v>
      </c>
      <c r="B206" s="8" t="s">
        <v>2385</v>
      </c>
      <c r="C206" s="9">
        <v>1.802</v>
      </c>
      <c r="D206" s="9">
        <v>1.0129999999999999</v>
      </c>
      <c r="E206" s="10">
        <v>15</v>
      </c>
      <c r="F206" s="10">
        <v>15.19</v>
      </c>
      <c r="G206" s="8" t="s">
        <v>13</v>
      </c>
      <c r="H206" s="7" t="s">
        <v>2386</v>
      </c>
    </row>
    <row r="207" spans="1:8" x14ac:dyDescent="0.25">
      <c r="A207" s="7" t="s">
        <v>226</v>
      </c>
      <c r="B207" s="8" t="s">
        <v>2387</v>
      </c>
      <c r="C207" s="9">
        <v>1.3680000000000001</v>
      </c>
      <c r="D207" s="9">
        <v>0.93</v>
      </c>
      <c r="E207" s="10">
        <v>15</v>
      </c>
      <c r="F207" s="10">
        <v>13.94</v>
      </c>
      <c r="G207" s="8" t="s">
        <v>13</v>
      </c>
      <c r="H207" s="7" t="s">
        <v>2386</v>
      </c>
    </row>
    <row r="208" spans="1:8" x14ac:dyDescent="0.25">
      <c r="A208" s="7" t="s">
        <v>226</v>
      </c>
      <c r="B208" s="8" t="s">
        <v>2388</v>
      </c>
      <c r="C208" s="9">
        <v>3.1509999999999998</v>
      </c>
      <c r="D208" s="9">
        <v>0.75</v>
      </c>
      <c r="E208" s="10">
        <v>15</v>
      </c>
      <c r="F208" s="10">
        <v>11.25</v>
      </c>
      <c r="G208" s="8" t="s">
        <v>13</v>
      </c>
      <c r="H208" s="7" t="s">
        <v>2386</v>
      </c>
    </row>
    <row r="209" spans="1:8" x14ac:dyDescent="0.25">
      <c r="A209" s="7" t="s">
        <v>226</v>
      </c>
      <c r="B209" s="8" t="s">
        <v>2389</v>
      </c>
      <c r="C209" s="9">
        <v>3.028</v>
      </c>
      <c r="D209" s="9">
        <v>0.47699999999999998</v>
      </c>
      <c r="E209" s="10">
        <v>15</v>
      </c>
      <c r="F209" s="10">
        <v>7.15</v>
      </c>
      <c r="G209" s="8" t="s">
        <v>13</v>
      </c>
      <c r="H209" s="7" t="s">
        <v>2386</v>
      </c>
    </row>
    <row r="210" spans="1:8" x14ac:dyDescent="0.25">
      <c r="A210" s="7" t="s">
        <v>226</v>
      </c>
      <c r="B210" s="8" t="s">
        <v>2390</v>
      </c>
      <c r="C210" s="9">
        <v>3.2040000000000002</v>
      </c>
      <c r="D210" s="9">
        <v>0.40300000000000002</v>
      </c>
      <c r="E210" s="10">
        <v>15</v>
      </c>
      <c r="F210" s="10">
        <v>6.05</v>
      </c>
      <c r="G210" s="8" t="s">
        <v>13</v>
      </c>
      <c r="H210" s="7" t="s">
        <v>2386</v>
      </c>
    </row>
    <row r="211" spans="1:8" x14ac:dyDescent="0.25">
      <c r="A211" s="7" t="s">
        <v>226</v>
      </c>
      <c r="B211" s="8" t="s">
        <v>2391</v>
      </c>
      <c r="C211" s="9">
        <v>3.464</v>
      </c>
      <c r="D211" s="9">
        <v>0.38600000000000001</v>
      </c>
      <c r="E211" s="10">
        <v>15</v>
      </c>
      <c r="F211" s="10">
        <v>5.79</v>
      </c>
      <c r="G211" s="8" t="s">
        <v>13</v>
      </c>
      <c r="H211" s="7" t="s">
        <v>2386</v>
      </c>
    </row>
    <row r="212" spans="1:8" x14ac:dyDescent="0.25">
      <c r="A212" s="7" t="s">
        <v>226</v>
      </c>
      <c r="B212" s="8" t="s">
        <v>2392</v>
      </c>
      <c r="C212" s="9">
        <v>1.3879999999999999</v>
      </c>
      <c r="D212" s="9">
        <v>0.375</v>
      </c>
      <c r="E212" s="10">
        <v>15</v>
      </c>
      <c r="F212" s="10">
        <v>5.62</v>
      </c>
      <c r="G212" s="8" t="s">
        <v>13</v>
      </c>
      <c r="H212" s="7" t="s">
        <v>2386</v>
      </c>
    </row>
    <row r="213" spans="1:8" x14ac:dyDescent="0.25">
      <c r="A213" s="7" t="s">
        <v>226</v>
      </c>
      <c r="B213" s="8" t="s">
        <v>2245</v>
      </c>
      <c r="C213" s="9">
        <v>3.5510000000000002</v>
      </c>
      <c r="D213" s="9">
        <v>0.34200000000000003</v>
      </c>
      <c r="E213" s="10">
        <v>15</v>
      </c>
      <c r="F213" s="10">
        <v>5.13</v>
      </c>
      <c r="G213" s="8" t="s">
        <v>13</v>
      </c>
      <c r="H213" s="7" t="s">
        <v>2386</v>
      </c>
    </row>
    <row r="214" spans="1:8" x14ac:dyDescent="0.25">
      <c r="A214" s="7" t="s">
        <v>226</v>
      </c>
      <c r="B214" s="8" t="s">
        <v>2393</v>
      </c>
      <c r="C214" s="9">
        <v>0.2</v>
      </c>
      <c r="D214" s="9">
        <v>0.2</v>
      </c>
      <c r="E214" s="10">
        <v>15</v>
      </c>
      <c r="F214" s="10">
        <v>3</v>
      </c>
      <c r="G214" s="8" t="s">
        <v>13</v>
      </c>
      <c r="H214" s="7" t="s">
        <v>2386</v>
      </c>
    </row>
    <row r="215" spans="1:8" x14ac:dyDescent="0.25">
      <c r="A215" s="7"/>
      <c r="B215" s="8"/>
      <c r="C215" s="11">
        <f>SUM(C206:C214)</f>
        <v>21.156000000000002</v>
      </c>
      <c r="D215" s="11">
        <f>SUM(D206:D214)</f>
        <v>4.8759999999999994</v>
      </c>
      <c r="E215" s="10"/>
      <c r="F215" s="12">
        <f>D215*E214</f>
        <v>73.139999999999986</v>
      </c>
      <c r="G215" s="8"/>
      <c r="H215" s="13" t="s">
        <v>176</v>
      </c>
    </row>
    <row r="216" spans="1:8" x14ac:dyDescent="0.25">
      <c r="A216" s="7" t="s">
        <v>226</v>
      </c>
      <c r="B216" s="8" t="s">
        <v>2394</v>
      </c>
      <c r="C216" s="9">
        <v>2.5950000000000002</v>
      </c>
      <c r="D216" s="9">
        <v>0.85399999999999998</v>
      </c>
      <c r="E216" s="10">
        <v>15</v>
      </c>
      <c r="F216" s="10">
        <v>12.81</v>
      </c>
      <c r="G216" s="8" t="s">
        <v>13</v>
      </c>
      <c r="H216" s="7" t="s">
        <v>2395</v>
      </c>
    </row>
    <row r="217" spans="1:8" x14ac:dyDescent="0.25">
      <c r="A217" s="7" t="s">
        <v>226</v>
      </c>
      <c r="B217" s="8" t="s">
        <v>2396</v>
      </c>
      <c r="C217" s="9">
        <v>0.878</v>
      </c>
      <c r="D217" s="9">
        <v>0.83499999999999996</v>
      </c>
      <c r="E217" s="10">
        <v>15</v>
      </c>
      <c r="F217" s="10">
        <v>12.53</v>
      </c>
      <c r="G217" s="8" t="s">
        <v>13</v>
      </c>
      <c r="H217" s="7" t="s">
        <v>2395</v>
      </c>
    </row>
    <row r="218" spans="1:8" x14ac:dyDescent="0.25">
      <c r="A218" s="7" t="s">
        <v>226</v>
      </c>
      <c r="B218" s="8" t="s">
        <v>2397</v>
      </c>
      <c r="C218" s="9">
        <v>0.63600000000000001</v>
      </c>
      <c r="D218" s="9">
        <v>0.59199999999999997</v>
      </c>
      <c r="E218" s="10">
        <v>15</v>
      </c>
      <c r="F218" s="10">
        <v>8.8800000000000008</v>
      </c>
      <c r="G218" s="8" t="s">
        <v>13</v>
      </c>
      <c r="H218" s="7" t="s">
        <v>2395</v>
      </c>
    </row>
    <row r="219" spans="1:8" x14ac:dyDescent="0.25">
      <c r="A219" s="14"/>
      <c r="B219" s="8"/>
      <c r="C219" s="11">
        <f>SUM(C216:C218)</f>
        <v>4.109</v>
      </c>
      <c r="D219" s="11">
        <f>SUM(D216:D218)</f>
        <v>2.2810000000000001</v>
      </c>
      <c r="E219" s="12"/>
      <c r="F219" s="12">
        <f>D219*E218</f>
        <v>34.215000000000003</v>
      </c>
      <c r="G219" s="8"/>
      <c r="H219" s="13" t="s">
        <v>176</v>
      </c>
    </row>
    <row r="220" spans="1:8" x14ac:dyDescent="0.25">
      <c r="A220" s="14"/>
      <c r="B220" s="8"/>
      <c r="C220" s="11">
        <f>C219+C215+C205+C191+C188+C184+C180+C155+C31+C28+C15+C9</f>
        <v>699.84099999999989</v>
      </c>
      <c r="D220" s="11">
        <f>D219+D215+D205+D191+D188+D184+D180+D155+D31+D28+D15+D9</f>
        <v>176.92900000000006</v>
      </c>
      <c r="E220" s="12"/>
      <c r="F220" s="12">
        <f>F219+F215+F205+F191+F188+F184+F180+F155+F31+F28+F15+F9</f>
        <v>2653.9349999999999</v>
      </c>
      <c r="G220" s="8"/>
      <c r="H220" s="15" t="s">
        <v>219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4"/>
  <sheetViews>
    <sheetView workbookViewId="0">
      <selection activeCell="H5" sqref="H5"/>
    </sheetView>
  </sheetViews>
  <sheetFormatPr defaultRowHeight="15.75" x14ac:dyDescent="0.25"/>
  <cols>
    <col min="1" max="1" width="46.140625" style="1" customWidth="1"/>
    <col min="2" max="4" width="16.140625" style="16" customWidth="1"/>
    <col min="5" max="5" width="16.140625" style="20" customWidth="1"/>
    <col min="6" max="6" width="16.140625" style="16" customWidth="1"/>
    <col min="7" max="7" width="17.42578125" style="16" customWidth="1"/>
    <col min="8" max="8" width="41.5703125" style="1" customWidth="1"/>
    <col min="9" max="16384" width="9.140625" style="1"/>
  </cols>
  <sheetData>
    <row r="2" spans="1:9" x14ac:dyDescent="0.25">
      <c r="A2" s="26" t="s">
        <v>2398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3"/>
      <c r="C3" s="3"/>
      <c r="D3" s="3"/>
      <c r="E3" s="17"/>
      <c r="F3" s="3"/>
      <c r="G3" s="3"/>
      <c r="H3" s="2"/>
      <c r="I3" s="2"/>
    </row>
    <row r="4" spans="1:9" x14ac:dyDescent="0.25">
      <c r="A4" s="2"/>
      <c r="B4" s="3"/>
      <c r="C4" s="27" t="s">
        <v>2399</v>
      </c>
      <c r="D4" s="27"/>
      <c r="E4" s="18"/>
      <c r="F4" s="3"/>
      <c r="G4" s="3"/>
      <c r="H4" s="2"/>
      <c r="I4" s="2"/>
    </row>
    <row r="5" spans="1:9" x14ac:dyDescent="0.25">
      <c r="A5" s="2"/>
      <c r="B5" s="3"/>
      <c r="C5" s="27" t="s">
        <v>2</v>
      </c>
      <c r="D5" s="27"/>
      <c r="E5" s="18"/>
      <c r="F5" s="3"/>
      <c r="G5" s="3"/>
      <c r="H5" s="2" t="s">
        <v>3132</v>
      </c>
      <c r="I5" s="2"/>
    </row>
    <row r="7" spans="1:9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9" x14ac:dyDescent="0.25">
      <c r="A8" s="7" t="s">
        <v>226</v>
      </c>
      <c r="B8" s="8" t="s">
        <v>2400</v>
      </c>
      <c r="C8" s="9">
        <v>20.093</v>
      </c>
      <c r="D8" s="9">
        <v>4.7949999999999999</v>
      </c>
      <c r="E8" s="10">
        <v>20</v>
      </c>
      <c r="F8" s="10">
        <v>95.91</v>
      </c>
      <c r="G8" s="8" t="s">
        <v>13</v>
      </c>
      <c r="H8" s="7" t="s">
        <v>225</v>
      </c>
    </row>
    <row r="9" spans="1:9" x14ac:dyDescent="0.25">
      <c r="A9" s="7" t="s">
        <v>226</v>
      </c>
      <c r="B9" s="8" t="s">
        <v>2401</v>
      </c>
      <c r="C9" s="9">
        <v>3.165</v>
      </c>
      <c r="D9" s="9">
        <v>0.37</v>
      </c>
      <c r="E9" s="10">
        <v>20</v>
      </c>
      <c r="F9" s="10">
        <v>7.39</v>
      </c>
      <c r="G9" s="8" t="s">
        <v>13</v>
      </c>
      <c r="H9" s="7" t="s">
        <v>225</v>
      </c>
    </row>
    <row r="10" spans="1:9" x14ac:dyDescent="0.25">
      <c r="A10" s="7" t="s">
        <v>226</v>
      </c>
      <c r="B10" s="8" t="s">
        <v>2402</v>
      </c>
      <c r="C10" s="9">
        <v>1.345</v>
      </c>
      <c r="D10" s="9">
        <v>0.27900000000000003</v>
      </c>
      <c r="E10" s="10">
        <v>20</v>
      </c>
      <c r="F10" s="10">
        <v>5.58</v>
      </c>
      <c r="G10" s="8" t="s">
        <v>13</v>
      </c>
      <c r="H10" s="7" t="s">
        <v>225</v>
      </c>
    </row>
    <row r="11" spans="1:9" x14ac:dyDescent="0.25">
      <c r="A11" s="7"/>
      <c r="B11" s="8"/>
      <c r="C11" s="11">
        <f>SUM(C8:C10)</f>
        <v>24.602999999999998</v>
      </c>
      <c r="D11" s="11">
        <f>SUM(D8:D10)</f>
        <v>5.444</v>
      </c>
      <c r="E11" s="12"/>
      <c r="F11" s="12">
        <f>D11*E10</f>
        <v>108.88</v>
      </c>
      <c r="G11" s="8"/>
      <c r="H11" s="13" t="s">
        <v>176</v>
      </c>
    </row>
    <row r="12" spans="1:9" x14ac:dyDescent="0.25">
      <c r="A12" s="7" t="s">
        <v>226</v>
      </c>
      <c r="B12" s="8" t="s">
        <v>705</v>
      </c>
      <c r="C12" s="9">
        <v>1.06</v>
      </c>
      <c r="D12" s="9">
        <v>1.0349999999999999</v>
      </c>
      <c r="E12" s="10">
        <v>20</v>
      </c>
      <c r="F12" s="10">
        <v>20.7</v>
      </c>
      <c r="G12" s="8" t="s">
        <v>13</v>
      </c>
      <c r="H12" s="7" t="s">
        <v>2403</v>
      </c>
    </row>
    <row r="13" spans="1:9" x14ac:dyDescent="0.25">
      <c r="A13" s="7" t="s">
        <v>226</v>
      </c>
      <c r="B13" s="8" t="s">
        <v>2404</v>
      </c>
      <c r="C13" s="9">
        <v>17.231000000000002</v>
      </c>
      <c r="D13" s="9">
        <v>0.55000000000000004</v>
      </c>
      <c r="E13" s="10">
        <v>20</v>
      </c>
      <c r="F13" s="10">
        <v>11.01</v>
      </c>
      <c r="G13" s="8" t="s">
        <v>13</v>
      </c>
      <c r="H13" s="7" t="s">
        <v>2403</v>
      </c>
    </row>
    <row r="14" spans="1:9" x14ac:dyDescent="0.25">
      <c r="A14" s="7" t="s">
        <v>226</v>
      </c>
      <c r="B14" s="8" t="s">
        <v>2405</v>
      </c>
      <c r="C14" s="9">
        <v>4.4809999999999999</v>
      </c>
      <c r="D14" s="9">
        <v>1.7000000000000001E-2</v>
      </c>
      <c r="E14" s="10">
        <v>20</v>
      </c>
      <c r="F14" s="10">
        <v>0.34</v>
      </c>
      <c r="G14" s="8" t="s">
        <v>13</v>
      </c>
      <c r="H14" s="7" t="s">
        <v>2403</v>
      </c>
    </row>
    <row r="15" spans="1:9" x14ac:dyDescent="0.25">
      <c r="A15" s="7"/>
      <c r="B15" s="8"/>
      <c r="C15" s="11">
        <f>SUM(C12:C14)</f>
        <v>22.771999999999998</v>
      </c>
      <c r="D15" s="11">
        <f>SUM(D12:D14)</f>
        <v>1.6019999999999999</v>
      </c>
      <c r="E15" s="12"/>
      <c r="F15" s="12">
        <f>D15*E14</f>
        <v>32.04</v>
      </c>
      <c r="G15" s="8"/>
      <c r="H15" s="13" t="s">
        <v>176</v>
      </c>
    </row>
    <row r="16" spans="1:9" x14ac:dyDescent="0.25">
      <c r="A16" s="7" t="s">
        <v>226</v>
      </c>
      <c r="B16" s="8" t="s">
        <v>2406</v>
      </c>
      <c r="C16" s="9">
        <v>6.1609999999999996</v>
      </c>
      <c r="D16" s="9">
        <v>4.8579999999999997</v>
      </c>
      <c r="E16" s="10">
        <v>20</v>
      </c>
      <c r="F16" s="10">
        <v>97.16</v>
      </c>
      <c r="G16" s="8" t="s">
        <v>13</v>
      </c>
      <c r="H16" s="7" t="s">
        <v>679</v>
      </c>
    </row>
    <row r="17" spans="1:8" x14ac:dyDescent="0.25">
      <c r="A17" s="7" t="s">
        <v>226</v>
      </c>
      <c r="B17" s="8" t="s">
        <v>2407</v>
      </c>
      <c r="C17" s="9">
        <v>6.601</v>
      </c>
      <c r="D17" s="9">
        <v>4.5119999999999996</v>
      </c>
      <c r="E17" s="10">
        <v>20</v>
      </c>
      <c r="F17" s="10">
        <v>90.23</v>
      </c>
      <c r="G17" s="8" t="s">
        <v>13</v>
      </c>
      <c r="H17" s="7" t="s">
        <v>679</v>
      </c>
    </row>
    <row r="18" spans="1:8" x14ac:dyDescent="0.25">
      <c r="A18" s="7" t="s">
        <v>226</v>
      </c>
      <c r="B18" s="8" t="s">
        <v>2408</v>
      </c>
      <c r="C18" s="9">
        <v>5.6239999999999997</v>
      </c>
      <c r="D18" s="9">
        <v>4.3639999999999999</v>
      </c>
      <c r="E18" s="10">
        <v>20</v>
      </c>
      <c r="F18" s="10">
        <v>87.28</v>
      </c>
      <c r="G18" s="8" t="s">
        <v>13</v>
      </c>
      <c r="H18" s="7" t="s">
        <v>679</v>
      </c>
    </row>
    <row r="19" spans="1:8" x14ac:dyDescent="0.25">
      <c r="A19" s="7" t="s">
        <v>226</v>
      </c>
      <c r="B19" s="8" t="s">
        <v>2409</v>
      </c>
      <c r="C19" s="9">
        <v>4.6879999999999997</v>
      </c>
      <c r="D19" s="9">
        <v>4.173</v>
      </c>
      <c r="E19" s="10">
        <v>20</v>
      </c>
      <c r="F19" s="10">
        <v>83.45</v>
      </c>
      <c r="G19" s="8" t="s">
        <v>13</v>
      </c>
      <c r="H19" s="7" t="s">
        <v>679</v>
      </c>
    </row>
    <row r="20" spans="1:8" x14ac:dyDescent="0.25">
      <c r="A20" s="7" t="s">
        <v>226</v>
      </c>
      <c r="B20" s="8" t="s">
        <v>2410</v>
      </c>
      <c r="C20" s="9">
        <v>4.2249999999999996</v>
      </c>
      <c r="D20" s="9">
        <v>3.726</v>
      </c>
      <c r="E20" s="10">
        <v>20</v>
      </c>
      <c r="F20" s="10">
        <v>74.52</v>
      </c>
      <c r="G20" s="8" t="s">
        <v>13</v>
      </c>
      <c r="H20" s="7" t="s">
        <v>679</v>
      </c>
    </row>
    <row r="21" spans="1:8" x14ac:dyDescent="0.25">
      <c r="A21" s="7" t="s">
        <v>226</v>
      </c>
      <c r="B21" s="8" t="s">
        <v>2411</v>
      </c>
      <c r="C21" s="9">
        <v>3.64</v>
      </c>
      <c r="D21" s="9">
        <v>3.2280000000000002</v>
      </c>
      <c r="E21" s="10">
        <v>20</v>
      </c>
      <c r="F21" s="10">
        <v>64.56</v>
      </c>
      <c r="G21" s="8" t="s">
        <v>13</v>
      </c>
      <c r="H21" s="7" t="s">
        <v>679</v>
      </c>
    </row>
    <row r="22" spans="1:8" x14ac:dyDescent="0.25">
      <c r="A22" s="7" t="s">
        <v>226</v>
      </c>
      <c r="B22" s="8" t="s">
        <v>2412</v>
      </c>
      <c r="C22" s="9">
        <v>10.404</v>
      </c>
      <c r="D22" s="9">
        <v>3.202</v>
      </c>
      <c r="E22" s="10">
        <v>20</v>
      </c>
      <c r="F22" s="10">
        <v>64.05</v>
      </c>
      <c r="G22" s="8" t="s">
        <v>13</v>
      </c>
      <c r="H22" s="7" t="s">
        <v>679</v>
      </c>
    </row>
    <row r="23" spans="1:8" x14ac:dyDescent="0.25">
      <c r="A23" s="7" t="s">
        <v>226</v>
      </c>
      <c r="B23" s="8" t="s">
        <v>2413</v>
      </c>
      <c r="C23" s="9">
        <v>16.939</v>
      </c>
      <c r="D23" s="9">
        <v>3.1960000000000002</v>
      </c>
      <c r="E23" s="10">
        <v>20</v>
      </c>
      <c r="F23" s="10">
        <v>63.92</v>
      </c>
      <c r="G23" s="8" t="s">
        <v>13</v>
      </c>
      <c r="H23" s="7" t="s">
        <v>679</v>
      </c>
    </row>
    <row r="24" spans="1:8" x14ac:dyDescent="0.25">
      <c r="A24" s="7" t="s">
        <v>226</v>
      </c>
      <c r="B24" s="8" t="s">
        <v>2414</v>
      </c>
      <c r="C24" s="9">
        <v>3.2330000000000001</v>
      </c>
      <c r="D24" s="9">
        <v>3.1859999999999999</v>
      </c>
      <c r="E24" s="10">
        <v>20</v>
      </c>
      <c r="F24" s="10">
        <v>63.71</v>
      </c>
      <c r="G24" s="8" t="s">
        <v>13</v>
      </c>
      <c r="H24" s="7" t="s">
        <v>679</v>
      </c>
    </row>
    <row r="25" spans="1:8" x14ac:dyDescent="0.25">
      <c r="A25" s="7" t="s">
        <v>226</v>
      </c>
      <c r="B25" s="8" t="s">
        <v>2415</v>
      </c>
      <c r="C25" s="9">
        <v>3.5270000000000001</v>
      </c>
      <c r="D25" s="9">
        <v>3.1819999999999999</v>
      </c>
      <c r="E25" s="10">
        <v>20</v>
      </c>
      <c r="F25" s="10">
        <v>63.65</v>
      </c>
      <c r="G25" s="8" t="s">
        <v>13</v>
      </c>
      <c r="H25" s="7" t="s">
        <v>679</v>
      </c>
    </row>
    <row r="26" spans="1:8" x14ac:dyDescent="0.25">
      <c r="A26" s="7" t="s">
        <v>226</v>
      </c>
      <c r="B26" s="8" t="s">
        <v>2416</v>
      </c>
      <c r="C26" s="9">
        <v>4.0449999999999999</v>
      </c>
      <c r="D26" s="9">
        <v>2.8969999999999998</v>
      </c>
      <c r="E26" s="10">
        <v>20</v>
      </c>
      <c r="F26" s="10">
        <v>57.94</v>
      </c>
      <c r="G26" s="8" t="s">
        <v>13</v>
      </c>
      <c r="H26" s="7" t="s">
        <v>679</v>
      </c>
    </row>
    <row r="27" spans="1:8" x14ac:dyDescent="0.25">
      <c r="A27" s="7" t="s">
        <v>226</v>
      </c>
      <c r="B27" s="8" t="s">
        <v>961</v>
      </c>
      <c r="C27" s="9">
        <v>2.97</v>
      </c>
      <c r="D27" s="9">
        <v>2.887</v>
      </c>
      <c r="E27" s="10">
        <v>20</v>
      </c>
      <c r="F27" s="10">
        <v>57.74</v>
      </c>
      <c r="G27" s="8" t="s">
        <v>13</v>
      </c>
      <c r="H27" s="7" t="s">
        <v>679</v>
      </c>
    </row>
    <row r="28" spans="1:8" x14ac:dyDescent="0.25">
      <c r="A28" s="7" t="s">
        <v>226</v>
      </c>
      <c r="B28" s="8" t="s">
        <v>2417</v>
      </c>
      <c r="C28" s="9">
        <v>4.4290000000000003</v>
      </c>
      <c r="D28" s="9">
        <v>2.8839999999999999</v>
      </c>
      <c r="E28" s="10">
        <v>20</v>
      </c>
      <c r="F28" s="10">
        <v>57.68</v>
      </c>
      <c r="G28" s="8" t="s">
        <v>13</v>
      </c>
      <c r="H28" s="7" t="s">
        <v>679</v>
      </c>
    </row>
    <row r="29" spans="1:8" x14ac:dyDescent="0.25">
      <c r="A29" s="7" t="s">
        <v>226</v>
      </c>
      <c r="B29" s="8" t="s">
        <v>2418</v>
      </c>
      <c r="C29" s="9">
        <v>2.7080000000000002</v>
      </c>
      <c r="D29" s="9">
        <v>2.6640000000000001</v>
      </c>
      <c r="E29" s="10">
        <v>20</v>
      </c>
      <c r="F29" s="10">
        <v>53.29</v>
      </c>
      <c r="G29" s="8" t="s">
        <v>13</v>
      </c>
      <c r="H29" s="7" t="s">
        <v>679</v>
      </c>
    </row>
    <row r="30" spans="1:8" x14ac:dyDescent="0.25">
      <c r="A30" s="7" t="s">
        <v>226</v>
      </c>
      <c r="B30" s="8" t="s">
        <v>2419</v>
      </c>
      <c r="C30" s="9">
        <v>3.4860000000000002</v>
      </c>
      <c r="D30" s="9">
        <v>2.5550000000000002</v>
      </c>
      <c r="E30" s="10">
        <v>20</v>
      </c>
      <c r="F30" s="10">
        <v>51.1</v>
      </c>
      <c r="G30" s="8" t="s">
        <v>13</v>
      </c>
      <c r="H30" s="7" t="s">
        <v>679</v>
      </c>
    </row>
    <row r="31" spans="1:8" x14ac:dyDescent="0.25">
      <c r="A31" s="7" t="s">
        <v>226</v>
      </c>
      <c r="B31" s="8" t="s">
        <v>2420</v>
      </c>
      <c r="C31" s="9">
        <v>2.6520000000000001</v>
      </c>
      <c r="D31" s="9">
        <v>2.4729999999999999</v>
      </c>
      <c r="E31" s="10">
        <v>20</v>
      </c>
      <c r="F31" s="10">
        <v>49.46</v>
      </c>
      <c r="G31" s="8" t="s">
        <v>13</v>
      </c>
      <c r="H31" s="7" t="s">
        <v>679</v>
      </c>
    </row>
    <row r="32" spans="1:8" x14ac:dyDescent="0.25">
      <c r="A32" s="7" t="s">
        <v>226</v>
      </c>
      <c r="B32" s="8" t="s">
        <v>2421</v>
      </c>
      <c r="C32" s="9">
        <v>2.4239999999999999</v>
      </c>
      <c r="D32" s="9">
        <v>2.4239999999999999</v>
      </c>
      <c r="E32" s="10">
        <v>20</v>
      </c>
      <c r="F32" s="10">
        <v>48.48</v>
      </c>
      <c r="G32" s="8" t="s">
        <v>13</v>
      </c>
      <c r="H32" s="7" t="s">
        <v>679</v>
      </c>
    </row>
    <row r="33" spans="1:8" x14ac:dyDescent="0.25">
      <c r="A33" s="7" t="s">
        <v>226</v>
      </c>
      <c r="B33" s="8" t="s">
        <v>2405</v>
      </c>
      <c r="C33" s="9">
        <v>4.4809999999999999</v>
      </c>
      <c r="D33" s="9">
        <v>2.3260000000000001</v>
      </c>
      <c r="E33" s="10">
        <v>20</v>
      </c>
      <c r="F33" s="10">
        <v>46.53</v>
      </c>
      <c r="G33" s="8" t="s">
        <v>13</v>
      </c>
      <c r="H33" s="7" t="s">
        <v>679</v>
      </c>
    </row>
    <row r="34" spans="1:8" x14ac:dyDescent="0.25">
      <c r="A34" s="7" t="s">
        <v>226</v>
      </c>
      <c r="B34" s="8" t="s">
        <v>2422</v>
      </c>
      <c r="C34" s="9">
        <v>3.7290000000000001</v>
      </c>
      <c r="D34" s="9">
        <v>2.2029999999999998</v>
      </c>
      <c r="E34" s="10">
        <v>20</v>
      </c>
      <c r="F34" s="10">
        <v>44.05</v>
      </c>
      <c r="G34" s="8" t="s">
        <v>13</v>
      </c>
      <c r="H34" s="7" t="s">
        <v>679</v>
      </c>
    </row>
    <row r="35" spans="1:8" x14ac:dyDescent="0.25">
      <c r="A35" s="7" t="s">
        <v>226</v>
      </c>
      <c r="B35" s="8" t="s">
        <v>2423</v>
      </c>
      <c r="C35" s="9">
        <v>2.625</v>
      </c>
      <c r="D35" s="9">
        <v>2.1909999999999998</v>
      </c>
      <c r="E35" s="10">
        <v>20</v>
      </c>
      <c r="F35" s="10">
        <v>43.82</v>
      </c>
      <c r="G35" s="8" t="s">
        <v>13</v>
      </c>
      <c r="H35" s="7" t="s">
        <v>679</v>
      </c>
    </row>
    <row r="36" spans="1:8" x14ac:dyDescent="0.25">
      <c r="A36" s="7" t="s">
        <v>226</v>
      </c>
      <c r="B36" s="8" t="s">
        <v>2424</v>
      </c>
      <c r="C36" s="9">
        <v>2.1739999999999999</v>
      </c>
      <c r="D36" s="9">
        <v>2.024</v>
      </c>
      <c r="E36" s="10">
        <v>20</v>
      </c>
      <c r="F36" s="10">
        <v>40.47</v>
      </c>
      <c r="G36" s="8" t="s">
        <v>13</v>
      </c>
      <c r="H36" s="7" t="s">
        <v>679</v>
      </c>
    </row>
    <row r="37" spans="1:8" x14ac:dyDescent="0.25">
      <c r="A37" s="7" t="s">
        <v>226</v>
      </c>
      <c r="B37" s="8" t="s">
        <v>2425</v>
      </c>
      <c r="C37" s="9">
        <v>3.556</v>
      </c>
      <c r="D37" s="9">
        <v>1.996</v>
      </c>
      <c r="E37" s="10">
        <v>20</v>
      </c>
      <c r="F37" s="10">
        <v>39.92</v>
      </c>
      <c r="G37" s="8" t="s">
        <v>13</v>
      </c>
      <c r="H37" s="7" t="s">
        <v>679</v>
      </c>
    </row>
    <row r="38" spans="1:8" x14ac:dyDescent="0.25">
      <c r="A38" s="7" t="s">
        <v>226</v>
      </c>
      <c r="B38" s="8" t="s">
        <v>2426</v>
      </c>
      <c r="C38" s="9">
        <v>3.0339999999999998</v>
      </c>
      <c r="D38" s="9">
        <v>1.974</v>
      </c>
      <c r="E38" s="10">
        <v>20</v>
      </c>
      <c r="F38" s="10">
        <v>39.47</v>
      </c>
      <c r="G38" s="8" t="s">
        <v>13</v>
      </c>
      <c r="H38" s="7" t="s">
        <v>679</v>
      </c>
    </row>
    <row r="39" spans="1:8" x14ac:dyDescent="0.25">
      <c r="A39" s="7" t="s">
        <v>226</v>
      </c>
      <c r="B39" s="8" t="s">
        <v>2427</v>
      </c>
      <c r="C39" s="9">
        <v>2.3159999999999998</v>
      </c>
      <c r="D39" s="9">
        <v>1.9410000000000001</v>
      </c>
      <c r="E39" s="10">
        <v>20</v>
      </c>
      <c r="F39" s="10">
        <v>38.82</v>
      </c>
      <c r="G39" s="8" t="s">
        <v>13</v>
      </c>
      <c r="H39" s="7" t="s">
        <v>679</v>
      </c>
    </row>
    <row r="40" spans="1:8" x14ac:dyDescent="0.25">
      <c r="A40" s="7" t="s">
        <v>226</v>
      </c>
      <c r="B40" s="8" t="s">
        <v>2428</v>
      </c>
      <c r="C40" s="9">
        <v>1.9219999999999999</v>
      </c>
      <c r="D40" s="9">
        <v>1.917</v>
      </c>
      <c r="E40" s="10">
        <v>20</v>
      </c>
      <c r="F40" s="10">
        <v>38.33</v>
      </c>
      <c r="G40" s="8" t="s">
        <v>13</v>
      </c>
      <c r="H40" s="7" t="s">
        <v>679</v>
      </c>
    </row>
    <row r="41" spans="1:8" x14ac:dyDescent="0.25">
      <c r="A41" s="7" t="s">
        <v>226</v>
      </c>
      <c r="B41" s="8" t="s">
        <v>2429</v>
      </c>
      <c r="C41" s="9">
        <v>2.597</v>
      </c>
      <c r="D41" s="9">
        <v>1.899</v>
      </c>
      <c r="E41" s="10">
        <v>20</v>
      </c>
      <c r="F41" s="10">
        <v>37.97</v>
      </c>
      <c r="G41" s="8" t="s">
        <v>13</v>
      </c>
      <c r="H41" s="7" t="s">
        <v>679</v>
      </c>
    </row>
    <row r="42" spans="1:8" x14ac:dyDescent="0.25">
      <c r="A42" s="7" t="s">
        <v>226</v>
      </c>
      <c r="B42" s="8" t="s">
        <v>2430</v>
      </c>
      <c r="C42" s="9">
        <v>1.8240000000000001</v>
      </c>
      <c r="D42" s="9">
        <v>1.7649999999999999</v>
      </c>
      <c r="E42" s="10">
        <v>20</v>
      </c>
      <c r="F42" s="10">
        <v>35.299999999999997</v>
      </c>
      <c r="G42" s="8" t="s">
        <v>13</v>
      </c>
      <c r="H42" s="7" t="s">
        <v>679</v>
      </c>
    </row>
    <row r="43" spans="1:8" x14ac:dyDescent="0.25">
      <c r="A43" s="7" t="s">
        <v>226</v>
      </c>
      <c r="B43" s="8" t="s">
        <v>2431</v>
      </c>
      <c r="C43" s="9">
        <v>1.9690000000000001</v>
      </c>
      <c r="D43" s="9">
        <v>1.712</v>
      </c>
      <c r="E43" s="10">
        <v>20</v>
      </c>
      <c r="F43" s="10">
        <v>34.24</v>
      </c>
      <c r="G43" s="8" t="s">
        <v>13</v>
      </c>
      <c r="H43" s="7" t="s">
        <v>679</v>
      </c>
    </row>
    <row r="44" spans="1:8" x14ac:dyDescent="0.25">
      <c r="A44" s="7" t="s">
        <v>226</v>
      </c>
      <c r="B44" s="8" t="s">
        <v>2432</v>
      </c>
      <c r="C44" s="9">
        <v>3.14</v>
      </c>
      <c r="D44" s="9">
        <v>1.696</v>
      </c>
      <c r="E44" s="10">
        <v>20</v>
      </c>
      <c r="F44" s="10">
        <v>33.909999999999997</v>
      </c>
      <c r="G44" s="8" t="s">
        <v>13</v>
      </c>
      <c r="H44" s="7" t="s">
        <v>679</v>
      </c>
    </row>
    <row r="45" spans="1:8" x14ac:dyDescent="0.25">
      <c r="A45" s="7" t="s">
        <v>226</v>
      </c>
      <c r="B45" s="8" t="s">
        <v>2433</v>
      </c>
      <c r="C45" s="9">
        <v>3.206</v>
      </c>
      <c r="D45" s="9">
        <v>1.6679999999999999</v>
      </c>
      <c r="E45" s="10">
        <v>20</v>
      </c>
      <c r="F45" s="10">
        <v>33.369999999999997</v>
      </c>
      <c r="G45" s="8" t="s">
        <v>13</v>
      </c>
      <c r="H45" s="7" t="s">
        <v>679</v>
      </c>
    </row>
    <row r="46" spans="1:8" x14ac:dyDescent="0.25">
      <c r="A46" s="7" t="s">
        <v>226</v>
      </c>
      <c r="B46" s="8" t="s">
        <v>2434</v>
      </c>
      <c r="C46" s="9">
        <v>1.66</v>
      </c>
      <c r="D46" s="9">
        <v>1.57</v>
      </c>
      <c r="E46" s="10">
        <v>20</v>
      </c>
      <c r="F46" s="10">
        <v>31.4</v>
      </c>
      <c r="G46" s="8" t="s">
        <v>13</v>
      </c>
      <c r="H46" s="7" t="s">
        <v>679</v>
      </c>
    </row>
    <row r="47" spans="1:8" x14ac:dyDescent="0.25">
      <c r="A47" s="7" t="s">
        <v>226</v>
      </c>
      <c r="B47" s="8" t="s">
        <v>2435</v>
      </c>
      <c r="C47" s="9">
        <v>1.54</v>
      </c>
      <c r="D47" s="9">
        <v>1.464</v>
      </c>
      <c r="E47" s="10">
        <v>20</v>
      </c>
      <c r="F47" s="10">
        <v>29.29</v>
      </c>
      <c r="G47" s="8" t="s">
        <v>13</v>
      </c>
      <c r="H47" s="7" t="s">
        <v>679</v>
      </c>
    </row>
    <row r="48" spans="1:8" x14ac:dyDescent="0.25">
      <c r="A48" s="7" t="s">
        <v>226</v>
      </c>
      <c r="B48" s="8" t="s">
        <v>2436</v>
      </c>
      <c r="C48" s="9">
        <v>2.0329999999999999</v>
      </c>
      <c r="D48" s="9">
        <v>1.458</v>
      </c>
      <c r="E48" s="10">
        <v>20</v>
      </c>
      <c r="F48" s="10">
        <v>29.17</v>
      </c>
      <c r="G48" s="8" t="s">
        <v>13</v>
      </c>
      <c r="H48" s="7" t="s">
        <v>679</v>
      </c>
    </row>
    <row r="49" spans="1:8" x14ac:dyDescent="0.25">
      <c r="A49" s="7" t="s">
        <v>226</v>
      </c>
      <c r="B49" s="8" t="s">
        <v>2437</v>
      </c>
      <c r="C49" s="9">
        <v>1.4570000000000001</v>
      </c>
      <c r="D49" s="9">
        <v>1.4570000000000001</v>
      </c>
      <c r="E49" s="10">
        <v>20</v>
      </c>
      <c r="F49" s="10">
        <v>29.14</v>
      </c>
      <c r="G49" s="8" t="s">
        <v>13</v>
      </c>
      <c r="H49" s="7" t="s">
        <v>679</v>
      </c>
    </row>
    <row r="50" spans="1:8" x14ac:dyDescent="0.25">
      <c r="A50" s="7" t="s">
        <v>226</v>
      </c>
      <c r="B50" s="8" t="s">
        <v>2438</v>
      </c>
      <c r="C50" s="9">
        <v>2.3180000000000001</v>
      </c>
      <c r="D50" s="9">
        <v>1.409</v>
      </c>
      <c r="E50" s="10">
        <v>20</v>
      </c>
      <c r="F50" s="10">
        <v>28.17</v>
      </c>
      <c r="G50" s="8" t="s">
        <v>13</v>
      </c>
      <c r="H50" s="7" t="s">
        <v>679</v>
      </c>
    </row>
    <row r="51" spans="1:8" x14ac:dyDescent="0.25">
      <c r="A51" s="7" t="s">
        <v>226</v>
      </c>
      <c r="B51" s="8" t="s">
        <v>2401</v>
      </c>
      <c r="C51" s="9">
        <v>3.165</v>
      </c>
      <c r="D51" s="9">
        <v>1.4019999999999999</v>
      </c>
      <c r="E51" s="10">
        <v>20</v>
      </c>
      <c r="F51" s="10">
        <v>28.04</v>
      </c>
      <c r="G51" s="8" t="s">
        <v>13</v>
      </c>
      <c r="H51" s="7" t="s">
        <v>679</v>
      </c>
    </row>
    <row r="52" spans="1:8" x14ac:dyDescent="0.25">
      <c r="A52" s="7" t="s">
        <v>226</v>
      </c>
      <c r="B52" s="8" t="s">
        <v>2439</v>
      </c>
      <c r="C52" s="9">
        <v>3.1349999999999998</v>
      </c>
      <c r="D52" s="9">
        <v>1.381</v>
      </c>
      <c r="E52" s="10">
        <v>20</v>
      </c>
      <c r="F52" s="10">
        <v>27.62</v>
      </c>
      <c r="G52" s="8" t="s">
        <v>13</v>
      </c>
      <c r="H52" s="7" t="s">
        <v>679</v>
      </c>
    </row>
    <row r="53" spans="1:8" x14ac:dyDescent="0.25">
      <c r="A53" s="7" t="s">
        <v>226</v>
      </c>
      <c r="B53" s="8" t="s">
        <v>2440</v>
      </c>
      <c r="C53" s="9">
        <v>4.0540000000000003</v>
      </c>
      <c r="D53" s="9">
        <v>1.381</v>
      </c>
      <c r="E53" s="10">
        <v>20</v>
      </c>
      <c r="F53" s="10">
        <v>27.62</v>
      </c>
      <c r="G53" s="8" t="s">
        <v>13</v>
      </c>
      <c r="H53" s="7" t="s">
        <v>679</v>
      </c>
    </row>
    <row r="54" spans="1:8" x14ac:dyDescent="0.25">
      <c r="A54" s="7" t="s">
        <v>226</v>
      </c>
      <c r="B54" s="8" t="s">
        <v>2441</v>
      </c>
      <c r="C54" s="9">
        <v>8.8409999999999993</v>
      </c>
      <c r="D54" s="9">
        <v>1.325</v>
      </c>
      <c r="E54" s="10">
        <v>20</v>
      </c>
      <c r="F54" s="10">
        <v>26.5</v>
      </c>
      <c r="G54" s="8" t="s">
        <v>13</v>
      </c>
      <c r="H54" s="7" t="s">
        <v>679</v>
      </c>
    </row>
    <row r="55" spans="1:8" x14ac:dyDescent="0.25">
      <c r="A55" s="7" t="s">
        <v>226</v>
      </c>
      <c r="B55" s="8" t="s">
        <v>2442</v>
      </c>
      <c r="C55" s="9">
        <v>1.3180000000000001</v>
      </c>
      <c r="D55" s="9">
        <v>1.3069999999999999</v>
      </c>
      <c r="E55" s="10">
        <v>20</v>
      </c>
      <c r="F55" s="10">
        <v>26.14</v>
      </c>
      <c r="G55" s="8" t="s">
        <v>13</v>
      </c>
      <c r="H55" s="7" t="s">
        <v>679</v>
      </c>
    </row>
    <row r="56" spans="1:8" x14ac:dyDescent="0.25">
      <c r="A56" s="7" t="s">
        <v>226</v>
      </c>
      <c r="B56" s="8" t="s">
        <v>2443</v>
      </c>
      <c r="C56" s="9">
        <v>2.169</v>
      </c>
      <c r="D56" s="9">
        <v>1.3049999999999999</v>
      </c>
      <c r="E56" s="10">
        <v>20</v>
      </c>
      <c r="F56" s="10">
        <v>26.11</v>
      </c>
      <c r="G56" s="8" t="s">
        <v>13</v>
      </c>
      <c r="H56" s="7" t="s">
        <v>679</v>
      </c>
    </row>
    <row r="57" spans="1:8" x14ac:dyDescent="0.25">
      <c r="A57" s="7" t="s">
        <v>226</v>
      </c>
      <c r="B57" s="8" t="s">
        <v>2444</v>
      </c>
      <c r="C57" s="9">
        <v>1.62</v>
      </c>
      <c r="D57" s="9">
        <v>1.2909999999999999</v>
      </c>
      <c r="E57" s="10">
        <v>20</v>
      </c>
      <c r="F57" s="10">
        <v>25.81</v>
      </c>
      <c r="G57" s="8" t="s">
        <v>13</v>
      </c>
      <c r="H57" s="7" t="s">
        <v>679</v>
      </c>
    </row>
    <row r="58" spans="1:8" x14ac:dyDescent="0.25">
      <c r="A58" s="7" t="s">
        <v>226</v>
      </c>
      <c r="B58" s="8" t="s">
        <v>2445</v>
      </c>
      <c r="C58" s="9">
        <v>7.798</v>
      </c>
      <c r="D58" s="9">
        <v>1.286</v>
      </c>
      <c r="E58" s="10">
        <v>20</v>
      </c>
      <c r="F58" s="10">
        <v>25.71</v>
      </c>
      <c r="G58" s="8" t="s">
        <v>13</v>
      </c>
      <c r="H58" s="7" t="s">
        <v>679</v>
      </c>
    </row>
    <row r="59" spans="1:8" x14ac:dyDescent="0.25">
      <c r="A59" s="7" t="s">
        <v>226</v>
      </c>
      <c r="B59" s="8" t="s">
        <v>2446</v>
      </c>
      <c r="C59" s="9">
        <v>1.41</v>
      </c>
      <c r="D59" s="9">
        <v>1.258</v>
      </c>
      <c r="E59" s="10">
        <v>20</v>
      </c>
      <c r="F59" s="10">
        <v>25.16</v>
      </c>
      <c r="G59" s="8" t="s">
        <v>13</v>
      </c>
      <c r="H59" s="7" t="s">
        <v>679</v>
      </c>
    </row>
    <row r="60" spans="1:8" x14ac:dyDescent="0.25">
      <c r="A60" s="7" t="s">
        <v>226</v>
      </c>
      <c r="B60" s="8" t="s">
        <v>2447</v>
      </c>
      <c r="C60" s="9">
        <v>3.984</v>
      </c>
      <c r="D60" s="9">
        <v>1.23</v>
      </c>
      <c r="E60" s="10">
        <v>20</v>
      </c>
      <c r="F60" s="10">
        <v>24.6</v>
      </c>
      <c r="G60" s="8" t="s">
        <v>13</v>
      </c>
      <c r="H60" s="7" t="s">
        <v>679</v>
      </c>
    </row>
    <row r="61" spans="1:8" x14ac:dyDescent="0.25">
      <c r="A61" s="7" t="s">
        <v>226</v>
      </c>
      <c r="B61" s="8" t="s">
        <v>2448</v>
      </c>
      <c r="C61" s="9">
        <v>1.7</v>
      </c>
      <c r="D61" s="9">
        <v>1.2130000000000001</v>
      </c>
      <c r="E61" s="10">
        <v>20</v>
      </c>
      <c r="F61" s="10">
        <v>24.25</v>
      </c>
      <c r="G61" s="8" t="s">
        <v>13</v>
      </c>
      <c r="H61" s="7" t="s">
        <v>679</v>
      </c>
    </row>
    <row r="62" spans="1:8" x14ac:dyDescent="0.25">
      <c r="A62" s="7" t="s">
        <v>226</v>
      </c>
      <c r="B62" s="8" t="s">
        <v>2449</v>
      </c>
      <c r="C62" s="9">
        <v>1.2689999999999999</v>
      </c>
      <c r="D62" s="9">
        <v>1.212</v>
      </c>
      <c r="E62" s="10">
        <v>20</v>
      </c>
      <c r="F62" s="10">
        <v>24.24</v>
      </c>
      <c r="G62" s="8" t="s">
        <v>13</v>
      </c>
      <c r="H62" s="7" t="s">
        <v>679</v>
      </c>
    </row>
    <row r="63" spans="1:8" x14ac:dyDescent="0.25">
      <c r="A63" s="7" t="s">
        <v>226</v>
      </c>
      <c r="B63" s="8" t="s">
        <v>2450</v>
      </c>
      <c r="C63" s="9">
        <v>1.286</v>
      </c>
      <c r="D63" s="9">
        <v>1.1910000000000001</v>
      </c>
      <c r="E63" s="10">
        <v>20</v>
      </c>
      <c r="F63" s="10">
        <v>23.81</v>
      </c>
      <c r="G63" s="8" t="s">
        <v>13</v>
      </c>
      <c r="H63" s="7" t="s">
        <v>679</v>
      </c>
    </row>
    <row r="64" spans="1:8" x14ac:dyDescent="0.25">
      <c r="A64" s="7" t="s">
        <v>226</v>
      </c>
      <c r="B64" s="8" t="s">
        <v>2451</v>
      </c>
      <c r="C64" s="9">
        <v>13.48</v>
      </c>
      <c r="D64" s="9">
        <v>1.19</v>
      </c>
      <c r="E64" s="10">
        <v>20</v>
      </c>
      <c r="F64" s="10">
        <v>23.79</v>
      </c>
      <c r="G64" s="8" t="s">
        <v>13</v>
      </c>
      <c r="H64" s="7" t="s">
        <v>679</v>
      </c>
    </row>
    <row r="65" spans="1:8" x14ac:dyDescent="0.25">
      <c r="A65" s="7" t="s">
        <v>226</v>
      </c>
      <c r="B65" s="8" t="s">
        <v>2452</v>
      </c>
      <c r="C65" s="9">
        <v>1.383</v>
      </c>
      <c r="D65" s="9">
        <v>1.18</v>
      </c>
      <c r="E65" s="10">
        <v>20</v>
      </c>
      <c r="F65" s="10">
        <v>23.6</v>
      </c>
      <c r="G65" s="8" t="s">
        <v>13</v>
      </c>
      <c r="H65" s="7" t="s">
        <v>679</v>
      </c>
    </row>
    <row r="66" spans="1:8" x14ac:dyDescent="0.25">
      <c r="A66" s="7" t="s">
        <v>226</v>
      </c>
      <c r="B66" s="8" t="s">
        <v>2453</v>
      </c>
      <c r="C66" s="9">
        <v>1.2310000000000001</v>
      </c>
      <c r="D66" s="9">
        <v>1.145</v>
      </c>
      <c r="E66" s="10">
        <v>20</v>
      </c>
      <c r="F66" s="10">
        <v>22.91</v>
      </c>
      <c r="G66" s="8" t="s">
        <v>13</v>
      </c>
      <c r="H66" s="7" t="s">
        <v>679</v>
      </c>
    </row>
    <row r="67" spans="1:8" x14ac:dyDescent="0.25">
      <c r="A67" s="7" t="s">
        <v>226</v>
      </c>
      <c r="B67" s="8" t="s">
        <v>2454</v>
      </c>
      <c r="C67" s="9">
        <v>1.216</v>
      </c>
      <c r="D67" s="9">
        <v>1.1439999999999999</v>
      </c>
      <c r="E67" s="10">
        <v>20</v>
      </c>
      <c r="F67" s="10">
        <v>22.89</v>
      </c>
      <c r="G67" s="8" t="s">
        <v>13</v>
      </c>
      <c r="H67" s="7" t="s">
        <v>679</v>
      </c>
    </row>
    <row r="68" spans="1:8" x14ac:dyDescent="0.25">
      <c r="A68" s="7" t="s">
        <v>226</v>
      </c>
      <c r="B68" s="8" t="s">
        <v>2455</v>
      </c>
      <c r="C68" s="9">
        <v>1.3340000000000001</v>
      </c>
      <c r="D68" s="9">
        <v>1.1339999999999999</v>
      </c>
      <c r="E68" s="10">
        <v>20</v>
      </c>
      <c r="F68" s="10">
        <v>22.68</v>
      </c>
      <c r="G68" s="8" t="s">
        <v>13</v>
      </c>
      <c r="H68" s="7" t="s">
        <v>679</v>
      </c>
    </row>
    <row r="69" spans="1:8" x14ac:dyDescent="0.25">
      <c r="A69" s="7" t="s">
        <v>226</v>
      </c>
      <c r="B69" s="8" t="s">
        <v>2456</v>
      </c>
      <c r="C69" s="9">
        <v>1.127</v>
      </c>
      <c r="D69" s="9">
        <v>1.1200000000000001</v>
      </c>
      <c r="E69" s="10">
        <v>20</v>
      </c>
      <c r="F69" s="10">
        <v>22.39</v>
      </c>
      <c r="G69" s="8" t="s">
        <v>13</v>
      </c>
      <c r="H69" s="7" t="s">
        <v>679</v>
      </c>
    </row>
    <row r="70" spans="1:8" x14ac:dyDescent="0.25">
      <c r="A70" s="7" t="s">
        <v>226</v>
      </c>
      <c r="B70" s="8" t="s">
        <v>2457</v>
      </c>
      <c r="C70" s="9">
        <v>1.3260000000000001</v>
      </c>
      <c r="D70" s="9">
        <v>1.119</v>
      </c>
      <c r="E70" s="10">
        <v>20</v>
      </c>
      <c r="F70" s="10">
        <v>22.39</v>
      </c>
      <c r="G70" s="8" t="s">
        <v>13</v>
      </c>
      <c r="H70" s="7" t="s">
        <v>679</v>
      </c>
    </row>
    <row r="71" spans="1:8" x14ac:dyDescent="0.25">
      <c r="A71" s="7" t="s">
        <v>226</v>
      </c>
      <c r="B71" s="8" t="s">
        <v>2458</v>
      </c>
      <c r="C71" s="9">
        <v>1.5449999999999999</v>
      </c>
      <c r="D71" s="9">
        <v>1.109</v>
      </c>
      <c r="E71" s="10">
        <v>20</v>
      </c>
      <c r="F71" s="10">
        <v>22.18</v>
      </c>
      <c r="G71" s="8" t="s">
        <v>13</v>
      </c>
      <c r="H71" s="7" t="s">
        <v>679</v>
      </c>
    </row>
    <row r="72" spans="1:8" x14ac:dyDescent="0.25">
      <c r="A72" s="7" t="s">
        <v>226</v>
      </c>
      <c r="B72" s="8" t="s">
        <v>2459</v>
      </c>
      <c r="C72" s="9">
        <v>1.0980000000000001</v>
      </c>
      <c r="D72" s="9">
        <v>1.0980000000000001</v>
      </c>
      <c r="E72" s="10">
        <v>20</v>
      </c>
      <c r="F72" s="10">
        <v>21.96</v>
      </c>
      <c r="G72" s="8" t="s">
        <v>13</v>
      </c>
      <c r="H72" s="7" t="s">
        <v>679</v>
      </c>
    </row>
    <row r="73" spans="1:8" x14ac:dyDescent="0.25">
      <c r="A73" s="7" t="s">
        <v>226</v>
      </c>
      <c r="B73" s="8" t="s">
        <v>2460</v>
      </c>
      <c r="C73" s="9">
        <v>2.6619999999999999</v>
      </c>
      <c r="D73" s="9">
        <v>1.0720000000000001</v>
      </c>
      <c r="E73" s="10">
        <v>20</v>
      </c>
      <c r="F73" s="10">
        <v>21.43</v>
      </c>
      <c r="G73" s="8" t="s">
        <v>13</v>
      </c>
      <c r="H73" s="7" t="s">
        <v>679</v>
      </c>
    </row>
    <row r="74" spans="1:8" x14ac:dyDescent="0.25">
      <c r="A74" s="7" t="s">
        <v>226</v>
      </c>
      <c r="B74" s="8" t="s">
        <v>2461</v>
      </c>
      <c r="C74" s="9">
        <v>3.18</v>
      </c>
      <c r="D74" s="9">
        <v>1.0649999999999999</v>
      </c>
      <c r="E74" s="10">
        <v>20</v>
      </c>
      <c r="F74" s="10">
        <v>21.29</v>
      </c>
      <c r="G74" s="8" t="s">
        <v>13</v>
      </c>
      <c r="H74" s="7" t="s">
        <v>679</v>
      </c>
    </row>
    <row r="75" spans="1:8" x14ac:dyDescent="0.25">
      <c r="A75" s="7" t="s">
        <v>226</v>
      </c>
      <c r="B75" s="8" t="s">
        <v>2462</v>
      </c>
      <c r="C75" s="9">
        <v>2.004</v>
      </c>
      <c r="D75" s="9">
        <v>0.996</v>
      </c>
      <c r="E75" s="10">
        <v>20</v>
      </c>
      <c r="F75" s="10">
        <v>19.920000000000002</v>
      </c>
      <c r="G75" s="8" t="s">
        <v>13</v>
      </c>
      <c r="H75" s="7" t="s">
        <v>679</v>
      </c>
    </row>
    <row r="76" spans="1:8" x14ac:dyDescent="0.25">
      <c r="A76" s="7" t="s">
        <v>226</v>
      </c>
      <c r="B76" s="8" t="s">
        <v>2400</v>
      </c>
      <c r="C76" s="9">
        <v>20.093</v>
      </c>
      <c r="D76" s="9">
        <v>0.995</v>
      </c>
      <c r="E76" s="10">
        <v>20</v>
      </c>
      <c r="F76" s="10">
        <v>19.91</v>
      </c>
      <c r="G76" s="8" t="s">
        <v>13</v>
      </c>
      <c r="H76" s="7" t="s">
        <v>679</v>
      </c>
    </row>
    <row r="77" spans="1:8" x14ac:dyDescent="0.25">
      <c r="A77" s="7" t="s">
        <v>226</v>
      </c>
      <c r="B77" s="8" t="s">
        <v>2463</v>
      </c>
      <c r="C77" s="9">
        <v>6.48</v>
      </c>
      <c r="D77" s="9">
        <v>0.98</v>
      </c>
      <c r="E77" s="10">
        <v>20</v>
      </c>
      <c r="F77" s="10">
        <v>19.59</v>
      </c>
      <c r="G77" s="8" t="s">
        <v>13</v>
      </c>
      <c r="H77" s="7" t="s">
        <v>679</v>
      </c>
    </row>
    <row r="78" spans="1:8" x14ac:dyDescent="0.25">
      <c r="A78" s="7" t="s">
        <v>226</v>
      </c>
      <c r="B78" s="8" t="s">
        <v>2464</v>
      </c>
      <c r="C78" s="9">
        <v>4.8380000000000001</v>
      </c>
      <c r="D78" s="9">
        <v>0.97599999999999998</v>
      </c>
      <c r="E78" s="10">
        <v>20</v>
      </c>
      <c r="F78" s="10">
        <v>19.52</v>
      </c>
      <c r="G78" s="8" t="s">
        <v>13</v>
      </c>
      <c r="H78" s="7" t="s">
        <v>679</v>
      </c>
    </row>
    <row r="79" spans="1:8" x14ac:dyDescent="0.25">
      <c r="A79" s="7" t="s">
        <v>226</v>
      </c>
      <c r="B79" s="8" t="s">
        <v>2412</v>
      </c>
      <c r="C79" s="9">
        <v>10.404</v>
      </c>
      <c r="D79" s="9">
        <v>0.91500000000000004</v>
      </c>
      <c r="E79" s="10">
        <v>20</v>
      </c>
      <c r="F79" s="10">
        <v>18.3</v>
      </c>
      <c r="G79" s="8" t="s">
        <v>13</v>
      </c>
      <c r="H79" s="7" t="s">
        <v>679</v>
      </c>
    </row>
    <row r="80" spans="1:8" x14ac:dyDescent="0.25">
      <c r="A80" s="7" t="s">
        <v>226</v>
      </c>
      <c r="B80" s="8" t="s">
        <v>2465</v>
      </c>
      <c r="C80" s="9">
        <v>1.179</v>
      </c>
      <c r="D80" s="9">
        <v>0.89900000000000002</v>
      </c>
      <c r="E80" s="10">
        <v>20</v>
      </c>
      <c r="F80" s="10">
        <v>17.98</v>
      </c>
      <c r="G80" s="8" t="s">
        <v>13</v>
      </c>
      <c r="H80" s="7" t="s">
        <v>679</v>
      </c>
    </row>
    <row r="81" spans="1:8" x14ac:dyDescent="0.25">
      <c r="A81" s="7" t="s">
        <v>226</v>
      </c>
      <c r="B81" s="8" t="s">
        <v>2466</v>
      </c>
      <c r="C81" s="9">
        <v>5.34</v>
      </c>
      <c r="D81" s="9">
        <v>0.89300000000000002</v>
      </c>
      <c r="E81" s="10">
        <v>20</v>
      </c>
      <c r="F81" s="10">
        <v>17.86</v>
      </c>
      <c r="G81" s="8" t="s">
        <v>13</v>
      </c>
      <c r="H81" s="7" t="s">
        <v>679</v>
      </c>
    </row>
    <row r="82" spans="1:8" x14ac:dyDescent="0.25">
      <c r="A82" s="7" t="s">
        <v>226</v>
      </c>
      <c r="B82" s="8" t="s">
        <v>2467</v>
      </c>
      <c r="C82" s="9">
        <v>13.422000000000001</v>
      </c>
      <c r="D82" s="9">
        <v>0.88300000000000001</v>
      </c>
      <c r="E82" s="10">
        <v>20</v>
      </c>
      <c r="F82" s="10">
        <v>17.649999999999999</v>
      </c>
      <c r="G82" s="8" t="s">
        <v>13</v>
      </c>
      <c r="H82" s="7" t="s">
        <v>679</v>
      </c>
    </row>
    <row r="83" spans="1:8" x14ac:dyDescent="0.25">
      <c r="A83" s="7" t="s">
        <v>226</v>
      </c>
      <c r="B83" s="8" t="s">
        <v>2468</v>
      </c>
      <c r="C83" s="9">
        <v>3.948</v>
      </c>
      <c r="D83" s="9">
        <v>0.87</v>
      </c>
      <c r="E83" s="10">
        <v>20</v>
      </c>
      <c r="F83" s="10">
        <v>17.41</v>
      </c>
      <c r="G83" s="8" t="s">
        <v>13</v>
      </c>
      <c r="H83" s="7" t="s">
        <v>679</v>
      </c>
    </row>
    <row r="84" spans="1:8" x14ac:dyDescent="0.25">
      <c r="A84" s="7" t="s">
        <v>226</v>
      </c>
      <c r="B84" s="8" t="s">
        <v>2469</v>
      </c>
      <c r="C84" s="9">
        <v>5.891</v>
      </c>
      <c r="D84" s="9">
        <v>0.86899999999999999</v>
      </c>
      <c r="E84" s="10">
        <v>20</v>
      </c>
      <c r="F84" s="10">
        <v>17.38</v>
      </c>
      <c r="G84" s="8" t="s">
        <v>13</v>
      </c>
      <c r="H84" s="7" t="s">
        <v>679</v>
      </c>
    </row>
    <row r="85" spans="1:8" x14ac:dyDescent="0.25">
      <c r="A85" s="7" t="s">
        <v>226</v>
      </c>
      <c r="B85" s="8" t="s">
        <v>2470</v>
      </c>
      <c r="C85" s="9">
        <v>4.0060000000000002</v>
      </c>
      <c r="D85" s="9">
        <v>0.86299999999999999</v>
      </c>
      <c r="E85" s="10">
        <v>20</v>
      </c>
      <c r="F85" s="10">
        <v>17.27</v>
      </c>
      <c r="G85" s="8" t="s">
        <v>13</v>
      </c>
      <c r="H85" s="7" t="s">
        <v>679</v>
      </c>
    </row>
    <row r="86" spans="1:8" x14ac:dyDescent="0.25">
      <c r="A86" s="7" t="s">
        <v>226</v>
      </c>
      <c r="B86" s="8" t="s">
        <v>2471</v>
      </c>
      <c r="C86" s="9">
        <v>0.99099999999999999</v>
      </c>
      <c r="D86" s="9">
        <v>0.86199999999999999</v>
      </c>
      <c r="E86" s="10">
        <v>20</v>
      </c>
      <c r="F86" s="10">
        <v>17.239999999999998</v>
      </c>
      <c r="G86" s="8" t="s">
        <v>13</v>
      </c>
      <c r="H86" s="7" t="s">
        <v>679</v>
      </c>
    </row>
    <row r="87" spans="1:8" x14ac:dyDescent="0.25">
      <c r="A87" s="7" t="s">
        <v>226</v>
      </c>
      <c r="B87" s="8" t="s">
        <v>2472</v>
      </c>
      <c r="C87" s="9">
        <v>0.94899999999999995</v>
      </c>
      <c r="D87" s="9">
        <v>0.85199999999999998</v>
      </c>
      <c r="E87" s="10">
        <v>20</v>
      </c>
      <c r="F87" s="10">
        <v>17.04</v>
      </c>
      <c r="G87" s="8" t="s">
        <v>13</v>
      </c>
      <c r="H87" s="7" t="s">
        <v>679</v>
      </c>
    </row>
    <row r="88" spans="1:8" x14ac:dyDescent="0.25">
      <c r="A88" s="7" t="s">
        <v>226</v>
      </c>
      <c r="B88" s="8" t="s">
        <v>2473</v>
      </c>
      <c r="C88" s="9">
        <v>1.673</v>
      </c>
      <c r="D88" s="9">
        <v>0.84299999999999997</v>
      </c>
      <c r="E88" s="10">
        <v>20</v>
      </c>
      <c r="F88" s="10">
        <v>16.87</v>
      </c>
      <c r="G88" s="8" t="s">
        <v>13</v>
      </c>
      <c r="H88" s="7" t="s">
        <v>679</v>
      </c>
    </row>
    <row r="89" spans="1:8" x14ac:dyDescent="0.25">
      <c r="A89" s="7" t="s">
        <v>226</v>
      </c>
      <c r="B89" s="8" t="s">
        <v>965</v>
      </c>
      <c r="C89" s="9">
        <v>0.83799999999999997</v>
      </c>
      <c r="D89" s="9">
        <v>0.83799999999999997</v>
      </c>
      <c r="E89" s="10">
        <v>20</v>
      </c>
      <c r="F89" s="10">
        <v>16.760000000000002</v>
      </c>
      <c r="G89" s="8" t="s">
        <v>13</v>
      </c>
      <c r="H89" s="7" t="s">
        <v>679</v>
      </c>
    </row>
    <row r="90" spans="1:8" x14ac:dyDescent="0.25">
      <c r="A90" s="7" t="s">
        <v>226</v>
      </c>
      <c r="B90" s="8" t="s">
        <v>2474</v>
      </c>
      <c r="C90" s="9">
        <v>0.84199999999999997</v>
      </c>
      <c r="D90" s="9">
        <v>0.82499999999999996</v>
      </c>
      <c r="E90" s="10">
        <v>20</v>
      </c>
      <c r="F90" s="10">
        <v>16.510000000000002</v>
      </c>
      <c r="G90" s="8" t="s">
        <v>13</v>
      </c>
      <c r="H90" s="7" t="s">
        <v>679</v>
      </c>
    </row>
    <row r="91" spans="1:8" x14ac:dyDescent="0.25">
      <c r="A91" s="7" t="s">
        <v>226</v>
      </c>
      <c r="B91" s="8" t="s">
        <v>2475</v>
      </c>
      <c r="C91" s="9">
        <v>1.022</v>
      </c>
      <c r="D91" s="9">
        <v>0.79700000000000004</v>
      </c>
      <c r="E91" s="10">
        <v>20</v>
      </c>
      <c r="F91" s="10">
        <v>15.94</v>
      </c>
      <c r="G91" s="8" t="s">
        <v>13</v>
      </c>
      <c r="H91" s="7" t="s">
        <v>679</v>
      </c>
    </row>
    <row r="92" spans="1:8" x14ac:dyDescent="0.25">
      <c r="A92" s="7" t="s">
        <v>226</v>
      </c>
      <c r="B92" s="8" t="s">
        <v>2476</v>
      </c>
      <c r="C92" s="9">
        <v>1.1259999999999999</v>
      </c>
      <c r="D92" s="9">
        <v>0.79600000000000004</v>
      </c>
      <c r="E92" s="10">
        <v>20</v>
      </c>
      <c r="F92" s="10">
        <v>15.92</v>
      </c>
      <c r="G92" s="8" t="s">
        <v>13</v>
      </c>
      <c r="H92" s="7" t="s">
        <v>679</v>
      </c>
    </row>
    <row r="93" spans="1:8" x14ac:dyDescent="0.25">
      <c r="A93" s="7" t="s">
        <v>226</v>
      </c>
      <c r="B93" s="8" t="s">
        <v>2477</v>
      </c>
      <c r="C93" s="9">
        <v>0.997</v>
      </c>
      <c r="D93" s="9">
        <v>0.79400000000000004</v>
      </c>
      <c r="E93" s="10">
        <v>20</v>
      </c>
      <c r="F93" s="10">
        <v>15.88</v>
      </c>
      <c r="G93" s="8" t="s">
        <v>13</v>
      </c>
      <c r="H93" s="7" t="s">
        <v>679</v>
      </c>
    </row>
    <row r="94" spans="1:8" x14ac:dyDescent="0.25">
      <c r="A94" s="7" t="s">
        <v>226</v>
      </c>
      <c r="B94" s="8" t="s">
        <v>2407</v>
      </c>
      <c r="C94" s="9">
        <v>6.601</v>
      </c>
      <c r="D94" s="9">
        <v>0.79</v>
      </c>
      <c r="E94" s="10">
        <v>20</v>
      </c>
      <c r="F94" s="10">
        <v>15.8</v>
      </c>
      <c r="G94" s="8" t="s">
        <v>13</v>
      </c>
      <c r="H94" s="7" t="s">
        <v>679</v>
      </c>
    </row>
    <row r="95" spans="1:8" x14ac:dyDescent="0.25">
      <c r="A95" s="7" t="s">
        <v>226</v>
      </c>
      <c r="B95" s="8" t="s">
        <v>2478</v>
      </c>
      <c r="C95" s="9">
        <v>0.77700000000000002</v>
      </c>
      <c r="D95" s="9">
        <v>0.77500000000000002</v>
      </c>
      <c r="E95" s="10">
        <v>20</v>
      </c>
      <c r="F95" s="10">
        <v>15.5</v>
      </c>
      <c r="G95" s="8" t="s">
        <v>13</v>
      </c>
      <c r="H95" s="7" t="s">
        <v>679</v>
      </c>
    </row>
    <row r="96" spans="1:8" x14ac:dyDescent="0.25">
      <c r="A96" s="7" t="s">
        <v>226</v>
      </c>
      <c r="B96" s="8" t="s">
        <v>2479</v>
      </c>
      <c r="C96" s="9">
        <v>3.4590000000000001</v>
      </c>
      <c r="D96" s="9">
        <v>0.76800000000000002</v>
      </c>
      <c r="E96" s="10">
        <v>20</v>
      </c>
      <c r="F96" s="10">
        <v>15.36</v>
      </c>
      <c r="G96" s="8" t="s">
        <v>13</v>
      </c>
      <c r="H96" s="7" t="s">
        <v>679</v>
      </c>
    </row>
    <row r="97" spans="1:8" x14ac:dyDescent="0.25">
      <c r="A97" s="7" t="s">
        <v>226</v>
      </c>
      <c r="B97" s="8" t="s">
        <v>2480</v>
      </c>
      <c r="C97" s="9">
        <v>1.0389999999999999</v>
      </c>
      <c r="D97" s="9">
        <v>0.76800000000000002</v>
      </c>
      <c r="E97" s="10">
        <v>20</v>
      </c>
      <c r="F97" s="10">
        <v>15.35</v>
      </c>
      <c r="G97" s="8" t="s">
        <v>13</v>
      </c>
      <c r="H97" s="7" t="s">
        <v>679</v>
      </c>
    </row>
    <row r="98" spans="1:8" x14ac:dyDescent="0.25">
      <c r="A98" s="7" t="s">
        <v>226</v>
      </c>
      <c r="B98" s="8" t="s">
        <v>2451</v>
      </c>
      <c r="C98" s="9">
        <v>13.48</v>
      </c>
      <c r="D98" s="9">
        <v>0.76700000000000002</v>
      </c>
      <c r="E98" s="10">
        <v>20</v>
      </c>
      <c r="F98" s="10">
        <v>15.35</v>
      </c>
      <c r="G98" s="8" t="s">
        <v>13</v>
      </c>
      <c r="H98" s="7" t="s">
        <v>679</v>
      </c>
    </row>
    <row r="99" spans="1:8" x14ac:dyDescent="0.25">
      <c r="A99" s="7" t="s">
        <v>226</v>
      </c>
      <c r="B99" s="8" t="s">
        <v>2481</v>
      </c>
      <c r="C99" s="9">
        <v>1.1040000000000001</v>
      </c>
      <c r="D99" s="9">
        <v>0.75700000000000001</v>
      </c>
      <c r="E99" s="10">
        <v>20</v>
      </c>
      <c r="F99" s="10">
        <v>15.15</v>
      </c>
      <c r="G99" s="8" t="s">
        <v>13</v>
      </c>
      <c r="H99" s="7" t="s">
        <v>679</v>
      </c>
    </row>
    <row r="100" spans="1:8" x14ac:dyDescent="0.25">
      <c r="A100" s="7" t="s">
        <v>226</v>
      </c>
      <c r="B100" s="8" t="s">
        <v>2404</v>
      </c>
      <c r="C100" s="9">
        <v>17.231000000000002</v>
      </c>
      <c r="D100" s="9">
        <v>0.754</v>
      </c>
      <c r="E100" s="10">
        <v>20</v>
      </c>
      <c r="F100" s="10">
        <v>15.08</v>
      </c>
      <c r="G100" s="8" t="s">
        <v>13</v>
      </c>
      <c r="H100" s="7" t="s">
        <v>679</v>
      </c>
    </row>
    <row r="101" spans="1:8" x14ac:dyDescent="0.25">
      <c r="A101" s="7" t="s">
        <v>226</v>
      </c>
      <c r="B101" s="8" t="s">
        <v>2482</v>
      </c>
      <c r="C101" s="9">
        <v>0.81299999999999994</v>
      </c>
      <c r="D101" s="9">
        <v>0.748</v>
      </c>
      <c r="E101" s="10">
        <v>20</v>
      </c>
      <c r="F101" s="10">
        <v>14.97</v>
      </c>
      <c r="G101" s="8" t="s">
        <v>13</v>
      </c>
      <c r="H101" s="7" t="s">
        <v>679</v>
      </c>
    </row>
    <row r="102" spans="1:8" x14ac:dyDescent="0.25">
      <c r="A102" s="7" t="s">
        <v>226</v>
      </c>
      <c r="B102" s="8" t="s">
        <v>2483</v>
      </c>
      <c r="C102" s="9">
        <v>0.74399999999999999</v>
      </c>
      <c r="D102" s="9">
        <v>0.74399999999999999</v>
      </c>
      <c r="E102" s="10">
        <v>20</v>
      </c>
      <c r="F102" s="10">
        <v>14.88</v>
      </c>
      <c r="G102" s="8" t="s">
        <v>13</v>
      </c>
      <c r="H102" s="7" t="s">
        <v>679</v>
      </c>
    </row>
    <row r="103" spans="1:8" x14ac:dyDescent="0.25">
      <c r="A103" s="7" t="s">
        <v>226</v>
      </c>
      <c r="B103" s="8" t="s">
        <v>2117</v>
      </c>
      <c r="C103" s="9">
        <v>2.109</v>
      </c>
      <c r="D103" s="9">
        <v>0.74299999999999999</v>
      </c>
      <c r="E103" s="10">
        <v>20</v>
      </c>
      <c r="F103" s="10">
        <v>14.87</v>
      </c>
      <c r="G103" s="8" t="s">
        <v>13</v>
      </c>
      <c r="H103" s="7" t="s">
        <v>679</v>
      </c>
    </row>
    <row r="104" spans="1:8" x14ac:dyDescent="0.25">
      <c r="A104" s="7" t="s">
        <v>226</v>
      </c>
      <c r="B104" s="8" t="s">
        <v>2484</v>
      </c>
      <c r="C104" s="9">
        <v>0.96</v>
      </c>
      <c r="D104" s="9">
        <v>0.74199999999999999</v>
      </c>
      <c r="E104" s="10">
        <v>20</v>
      </c>
      <c r="F104" s="10">
        <v>14.85</v>
      </c>
      <c r="G104" s="8" t="s">
        <v>13</v>
      </c>
      <c r="H104" s="7" t="s">
        <v>679</v>
      </c>
    </row>
    <row r="105" spans="1:8" x14ac:dyDescent="0.25">
      <c r="A105" s="7" t="s">
        <v>226</v>
      </c>
      <c r="B105" s="8" t="s">
        <v>2485</v>
      </c>
      <c r="C105" s="9">
        <v>0.72799999999999998</v>
      </c>
      <c r="D105" s="9">
        <v>0.72799999999999998</v>
      </c>
      <c r="E105" s="10">
        <v>20</v>
      </c>
      <c r="F105" s="10">
        <v>14.56</v>
      </c>
      <c r="G105" s="8" t="s">
        <v>13</v>
      </c>
      <c r="H105" s="7" t="s">
        <v>679</v>
      </c>
    </row>
    <row r="106" spans="1:8" x14ac:dyDescent="0.25">
      <c r="A106" s="7" t="s">
        <v>226</v>
      </c>
      <c r="B106" s="8" t="s">
        <v>2486</v>
      </c>
      <c r="C106" s="9">
        <v>6.2439999999999998</v>
      </c>
      <c r="D106" s="9">
        <v>0.71899999999999997</v>
      </c>
      <c r="E106" s="10">
        <v>20</v>
      </c>
      <c r="F106" s="10">
        <v>14.38</v>
      </c>
      <c r="G106" s="8" t="s">
        <v>13</v>
      </c>
      <c r="H106" s="7" t="s">
        <v>679</v>
      </c>
    </row>
    <row r="107" spans="1:8" x14ac:dyDescent="0.25">
      <c r="A107" s="7" t="s">
        <v>226</v>
      </c>
      <c r="B107" s="8" t="s">
        <v>2487</v>
      </c>
      <c r="C107" s="9">
        <v>1.4430000000000001</v>
      </c>
      <c r="D107" s="9">
        <v>0.71799999999999997</v>
      </c>
      <c r="E107" s="10">
        <v>20</v>
      </c>
      <c r="F107" s="10">
        <v>14.36</v>
      </c>
      <c r="G107" s="8" t="s">
        <v>13</v>
      </c>
      <c r="H107" s="7" t="s">
        <v>679</v>
      </c>
    </row>
    <row r="108" spans="1:8" x14ac:dyDescent="0.25">
      <c r="A108" s="7" t="s">
        <v>226</v>
      </c>
      <c r="B108" s="8" t="s">
        <v>2488</v>
      </c>
      <c r="C108" s="9">
        <v>0.69599999999999995</v>
      </c>
      <c r="D108" s="9">
        <v>0.69499999999999995</v>
      </c>
      <c r="E108" s="10">
        <v>20</v>
      </c>
      <c r="F108" s="10">
        <v>13.91</v>
      </c>
      <c r="G108" s="8" t="s">
        <v>13</v>
      </c>
      <c r="H108" s="7" t="s">
        <v>679</v>
      </c>
    </row>
    <row r="109" spans="1:8" x14ac:dyDescent="0.25">
      <c r="A109" s="7" t="s">
        <v>226</v>
      </c>
      <c r="B109" s="8" t="s">
        <v>2489</v>
      </c>
      <c r="C109" s="9">
        <v>0.68799999999999994</v>
      </c>
      <c r="D109" s="9">
        <v>0.68799999999999994</v>
      </c>
      <c r="E109" s="10">
        <v>20</v>
      </c>
      <c r="F109" s="10">
        <v>13.76</v>
      </c>
      <c r="G109" s="8" t="s">
        <v>13</v>
      </c>
      <c r="H109" s="7" t="s">
        <v>679</v>
      </c>
    </row>
    <row r="110" spans="1:8" x14ac:dyDescent="0.25">
      <c r="A110" s="7" t="s">
        <v>226</v>
      </c>
      <c r="B110" s="8" t="s">
        <v>2490</v>
      </c>
      <c r="C110" s="9">
        <v>1.244</v>
      </c>
      <c r="D110" s="9">
        <v>0.68400000000000005</v>
      </c>
      <c r="E110" s="10">
        <v>20</v>
      </c>
      <c r="F110" s="10">
        <v>13.68</v>
      </c>
      <c r="G110" s="8" t="s">
        <v>13</v>
      </c>
      <c r="H110" s="7" t="s">
        <v>679</v>
      </c>
    </row>
    <row r="111" spans="1:8" x14ac:dyDescent="0.25">
      <c r="A111" s="7" t="s">
        <v>226</v>
      </c>
      <c r="B111" s="8" t="s">
        <v>2491</v>
      </c>
      <c r="C111" s="9">
        <v>0.86899999999999999</v>
      </c>
      <c r="D111" s="9">
        <v>0.67500000000000004</v>
      </c>
      <c r="E111" s="10">
        <v>20</v>
      </c>
      <c r="F111" s="10">
        <v>13.5</v>
      </c>
      <c r="G111" s="8" t="s">
        <v>13</v>
      </c>
      <c r="H111" s="7" t="s">
        <v>679</v>
      </c>
    </row>
    <row r="112" spans="1:8" x14ac:dyDescent="0.25">
      <c r="A112" s="7" t="s">
        <v>226</v>
      </c>
      <c r="B112" s="8" t="s">
        <v>2492</v>
      </c>
      <c r="C112" s="9">
        <v>2.609</v>
      </c>
      <c r="D112" s="9">
        <v>0.64300000000000002</v>
      </c>
      <c r="E112" s="10">
        <v>20</v>
      </c>
      <c r="F112" s="10">
        <v>12.87</v>
      </c>
      <c r="G112" s="8" t="s">
        <v>13</v>
      </c>
      <c r="H112" s="7" t="s">
        <v>679</v>
      </c>
    </row>
    <row r="113" spans="1:8" x14ac:dyDescent="0.25">
      <c r="A113" s="7" t="s">
        <v>226</v>
      </c>
      <c r="B113" s="8" t="s">
        <v>2493</v>
      </c>
      <c r="C113" s="9">
        <v>11.996</v>
      </c>
      <c r="D113" s="9">
        <v>0.63500000000000001</v>
      </c>
      <c r="E113" s="10">
        <v>20</v>
      </c>
      <c r="F113" s="10">
        <v>12.69</v>
      </c>
      <c r="G113" s="8" t="s">
        <v>13</v>
      </c>
      <c r="H113" s="7" t="s">
        <v>679</v>
      </c>
    </row>
    <row r="114" spans="1:8" x14ac:dyDescent="0.25">
      <c r="A114" s="7" t="s">
        <v>226</v>
      </c>
      <c r="B114" s="8" t="s">
        <v>2494</v>
      </c>
      <c r="C114" s="9">
        <v>1.024</v>
      </c>
      <c r="D114" s="9">
        <v>0.624</v>
      </c>
      <c r="E114" s="10">
        <v>20</v>
      </c>
      <c r="F114" s="10">
        <v>12.47</v>
      </c>
      <c r="G114" s="8" t="s">
        <v>13</v>
      </c>
      <c r="H114" s="7" t="s">
        <v>679</v>
      </c>
    </row>
    <row r="115" spans="1:8" x14ac:dyDescent="0.25">
      <c r="A115" s="7" t="s">
        <v>226</v>
      </c>
      <c r="B115" s="8" t="s">
        <v>2495</v>
      </c>
      <c r="C115" s="9">
        <v>1.1859999999999999</v>
      </c>
      <c r="D115" s="9">
        <v>0.623</v>
      </c>
      <c r="E115" s="10">
        <v>20</v>
      </c>
      <c r="F115" s="10">
        <v>12.46</v>
      </c>
      <c r="G115" s="8" t="s">
        <v>13</v>
      </c>
      <c r="H115" s="7" t="s">
        <v>679</v>
      </c>
    </row>
    <row r="116" spans="1:8" x14ac:dyDescent="0.25">
      <c r="A116" s="7" t="s">
        <v>226</v>
      </c>
      <c r="B116" s="8" t="s">
        <v>2496</v>
      </c>
      <c r="C116" s="9">
        <v>4.8559999999999999</v>
      </c>
      <c r="D116" s="9">
        <v>0.60099999999999998</v>
      </c>
      <c r="E116" s="10">
        <v>20</v>
      </c>
      <c r="F116" s="10">
        <v>12.03</v>
      </c>
      <c r="G116" s="8" t="s">
        <v>13</v>
      </c>
      <c r="H116" s="7" t="s">
        <v>679</v>
      </c>
    </row>
    <row r="117" spans="1:8" x14ac:dyDescent="0.25">
      <c r="A117" s="7" t="s">
        <v>226</v>
      </c>
      <c r="B117" s="8" t="s">
        <v>2497</v>
      </c>
      <c r="C117" s="9">
        <v>0.629</v>
      </c>
      <c r="D117" s="9">
        <v>0.6</v>
      </c>
      <c r="E117" s="10">
        <v>20</v>
      </c>
      <c r="F117" s="10">
        <v>12</v>
      </c>
      <c r="G117" s="8" t="s">
        <v>13</v>
      </c>
      <c r="H117" s="7" t="s">
        <v>679</v>
      </c>
    </row>
    <row r="118" spans="1:8" x14ac:dyDescent="0.25">
      <c r="A118" s="7" t="s">
        <v>226</v>
      </c>
      <c r="B118" s="8" t="s">
        <v>2498</v>
      </c>
      <c r="C118" s="9">
        <v>1.857</v>
      </c>
      <c r="D118" s="9">
        <v>0.58099999999999996</v>
      </c>
      <c r="E118" s="10">
        <v>20</v>
      </c>
      <c r="F118" s="10">
        <v>11.63</v>
      </c>
      <c r="G118" s="8" t="s">
        <v>13</v>
      </c>
      <c r="H118" s="7" t="s">
        <v>679</v>
      </c>
    </row>
    <row r="119" spans="1:8" x14ac:dyDescent="0.25">
      <c r="A119" s="7" t="s">
        <v>226</v>
      </c>
      <c r="B119" s="8" t="s">
        <v>2499</v>
      </c>
      <c r="C119" s="9">
        <v>1.1870000000000001</v>
      </c>
      <c r="D119" s="9">
        <v>0.57999999999999996</v>
      </c>
      <c r="E119" s="10">
        <v>20</v>
      </c>
      <c r="F119" s="10">
        <v>11.6</v>
      </c>
      <c r="G119" s="8" t="s">
        <v>13</v>
      </c>
      <c r="H119" s="7" t="s">
        <v>679</v>
      </c>
    </row>
    <row r="120" spans="1:8" x14ac:dyDescent="0.25">
      <c r="A120" s="7" t="s">
        <v>226</v>
      </c>
      <c r="B120" s="8" t="s">
        <v>2500</v>
      </c>
      <c r="C120" s="9">
        <v>0.69899999999999995</v>
      </c>
      <c r="D120" s="9">
        <v>0.57899999999999996</v>
      </c>
      <c r="E120" s="10">
        <v>20</v>
      </c>
      <c r="F120" s="10">
        <v>11.57</v>
      </c>
      <c r="G120" s="8" t="s">
        <v>13</v>
      </c>
      <c r="H120" s="7" t="s">
        <v>679</v>
      </c>
    </row>
    <row r="121" spans="1:8" x14ac:dyDescent="0.25">
      <c r="A121" s="7" t="s">
        <v>226</v>
      </c>
      <c r="B121" s="8" t="s">
        <v>2501</v>
      </c>
      <c r="C121" s="9">
        <v>0.59</v>
      </c>
      <c r="D121" s="9">
        <v>0.57599999999999996</v>
      </c>
      <c r="E121" s="10">
        <v>20</v>
      </c>
      <c r="F121" s="10">
        <v>11.53</v>
      </c>
      <c r="G121" s="8" t="s">
        <v>13</v>
      </c>
      <c r="H121" s="7" t="s">
        <v>679</v>
      </c>
    </row>
    <row r="122" spans="1:8" x14ac:dyDescent="0.25">
      <c r="A122" s="7" t="s">
        <v>226</v>
      </c>
      <c r="B122" s="8" t="s">
        <v>2502</v>
      </c>
      <c r="C122" s="9">
        <v>0.90100000000000002</v>
      </c>
      <c r="D122" s="9">
        <v>0.53500000000000003</v>
      </c>
      <c r="E122" s="10">
        <v>20</v>
      </c>
      <c r="F122" s="10">
        <v>10.69</v>
      </c>
      <c r="G122" s="8" t="s">
        <v>13</v>
      </c>
      <c r="H122" s="7" t="s">
        <v>679</v>
      </c>
    </row>
    <row r="123" spans="1:8" x14ac:dyDescent="0.25">
      <c r="A123" s="7" t="s">
        <v>226</v>
      </c>
      <c r="B123" s="8" t="s">
        <v>2503</v>
      </c>
      <c r="C123" s="9">
        <v>0.52400000000000002</v>
      </c>
      <c r="D123" s="9">
        <v>0.52400000000000002</v>
      </c>
      <c r="E123" s="10">
        <v>20</v>
      </c>
      <c r="F123" s="10">
        <v>10.48</v>
      </c>
      <c r="G123" s="8" t="s">
        <v>13</v>
      </c>
      <c r="H123" s="7" t="s">
        <v>679</v>
      </c>
    </row>
    <row r="124" spans="1:8" x14ac:dyDescent="0.25">
      <c r="A124" s="7" t="s">
        <v>226</v>
      </c>
      <c r="B124" s="8" t="s">
        <v>2443</v>
      </c>
      <c r="C124" s="9">
        <v>2.169</v>
      </c>
      <c r="D124" s="9">
        <v>0.52100000000000002</v>
      </c>
      <c r="E124" s="10">
        <v>20</v>
      </c>
      <c r="F124" s="10">
        <v>10.42</v>
      </c>
      <c r="G124" s="8" t="s">
        <v>13</v>
      </c>
      <c r="H124" s="7" t="s">
        <v>679</v>
      </c>
    </row>
    <row r="125" spans="1:8" x14ac:dyDescent="0.25">
      <c r="A125" s="7" t="s">
        <v>226</v>
      </c>
      <c r="B125" s="8" t="s">
        <v>2504</v>
      </c>
      <c r="C125" s="9">
        <v>1.075</v>
      </c>
      <c r="D125" s="9">
        <v>0.498</v>
      </c>
      <c r="E125" s="10">
        <v>20</v>
      </c>
      <c r="F125" s="10">
        <v>9.9499999999999993</v>
      </c>
      <c r="G125" s="8" t="s">
        <v>13</v>
      </c>
      <c r="H125" s="7" t="s">
        <v>679</v>
      </c>
    </row>
    <row r="126" spans="1:8" x14ac:dyDescent="0.25">
      <c r="A126" s="7" t="s">
        <v>226</v>
      </c>
      <c r="B126" s="8" t="s">
        <v>2505</v>
      </c>
      <c r="C126" s="9">
        <v>0.497</v>
      </c>
      <c r="D126" s="9">
        <v>0.49</v>
      </c>
      <c r="E126" s="10">
        <v>20</v>
      </c>
      <c r="F126" s="10">
        <v>9.8000000000000007</v>
      </c>
      <c r="G126" s="8" t="s">
        <v>13</v>
      </c>
      <c r="H126" s="7" t="s">
        <v>679</v>
      </c>
    </row>
    <row r="127" spans="1:8" x14ac:dyDescent="0.25">
      <c r="A127" s="7" t="s">
        <v>226</v>
      </c>
      <c r="B127" s="8" t="s">
        <v>2506</v>
      </c>
      <c r="C127" s="9">
        <v>0.80500000000000005</v>
      </c>
      <c r="D127" s="9">
        <v>0.48799999999999999</v>
      </c>
      <c r="E127" s="10">
        <v>20</v>
      </c>
      <c r="F127" s="10">
        <v>9.76</v>
      </c>
      <c r="G127" s="8" t="s">
        <v>13</v>
      </c>
      <c r="H127" s="7" t="s">
        <v>679</v>
      </c>
    </row>
    <row r="128" spans="1:8" x14ac:dyDescent="0.25">
      <c r="A128" s="7" t="s">
        <v>226</v>
      </c>
      <c r="B128" s="8" t="s">
        <v>2448</v>
      </c>
      <c r="C128" s="9">
        <v>1.7</v>
      </c>
      <c r="D128" s="9">
        <v>0.48699999999999999</v>
      </c>
      <c r="E128" s="10">
        <v>20</v>
      </c>
      <c r="F128" s="10">
        <v>9.75</v>
      </c>
      <c r="G128" s="8" t="s">
        <v>13</v>
      </c>
      <c r="H128" s="7" t="s">
        <v>679</v>
      </c>
    </row>
    <row r="129" spans="1:8" x14ac:dyDescent="0.25">
      <c r="A129" s="7" t="s">
        <v>226</v>
      </c>
      <c r="B129" s="8" t="s">
        <v>2467</v>
      </c>
      <c r="C129" s="9">
        <v>13.422000000000001</v>
      </c>
      <c r="D129" s="9">
        <v>0.47199999999999998</v>
      </c>
      <c r="E129" s="10">
        <v>20</v>
      </c>
      <c r="F129" s="10">
        <v>9.44</v>
      </c>
      <c r="G129" s="8" t="s">
        <v>13</v>
      </c>
      <c r="H129" s="7" t="s">
        <v>679</v>
      </c>
    </row>
    <row r="130" spans="1:8" x14ac:dyDescent="0.25">
      <c r="A130" s="7" t="s">
        <v>226</v>
      </c>
      <c r="B130" s="8" t="s">
        <v>2507</v>
      </c>
      <c r="C130" s="9">
        <v>2.9009999999999998</v>
      </c>
      <c r="D130" s="9">
        <v>0.45900000000000002</v>
      </c>
      <c r="E130" s="10">
        <v>20</v>
      </c>
      <c r="F130" s="10">
        <v>9.18</v>
      </c>
      <c r="G130" s="8" t="s">
        <v>13</v>
      </c>
      <c r="H130" s="7" t="s">
        <v>679</v>
      </c>
    </row>
    <row r="131" spans="1:8" x14ac:dyDescent="0.25">
      <c r="A131" s="7" t="s">
        <v>226</v>
      </c>
      <c r="B131" s="8" t="s">
        <v>2405</v>
      </c>
      <c r="C131" s="9">
        <v>4.4809999999999999</v>
      </c>
      <c r="D131" s="9">
        <v>0.45700000000000002</v>
      </c>
      <c r="E131" s="10">
        <v>20</v>
      </c>
      <c r="F131" s="10">
        <v>9.14</v>
      </c>
      <c r="G131" s="8" t="s">
        <v>13</v>
      </c>
      <c r="H131" s="7" t="s">
        <v>679</v>
      </c>
    </row>
    <row r="132" spans="1:8" x14ac:dyDescent="0.25">
      <c r="A132" s="7" t="s">
        <v>226</v>
      </c>
      <c r="B132" s="8" t="s">
        <v>2508</v>
      </c>
      <c r="C132" s="9">
        <v>0.44700000000000001</v>
      </c>
      <c r="D132" s="9">
        <v>0.44700000000000001</v>
      </c>
      <c r="E132" s="10">
        <v>20</v>
      </c>
      <c r="F132" s="10">
        <v>8.94</v>
      </c>
      <c r="G132" s="8" t="s">
        <v>13</v>
      </c>
      <c r="H132" s="7" t="s">
        <v>679</v>
      </c>
    </row>
    <row r="133" spans="1:8" x14ac:dyDescent="0.25">
      <c r="A133" s="7" t="s">
        <v>226</v>
      </c>
      <c r="B133" s="8" t="s">
        <v>2509</v>
      </c>
      <c r="C133" s="9">
        <v>1.131</v>
      </c>
      <c r="D133" s="9">
        <v>0.441</v>
      </c>
      <c r="E133" s="10">
        <v>20</v>
      </c>
      <c r="F133" s="10">
        <v>8.83</v>
      </c>
      <c r="G133" s="8" t="s">
        <v>13</v>
      </c>
      <c r="H133" s="7" t="s">
        <v>679</v>
      </c>
    </row>
    <row r="134" spans="1:8" x14ac:dyDescent="0.25">
      <c r="A134" s="7" t="s">
        <v>226</v>
      </c>
      <c r="B134" s="8" t="s">
        <v>763</v>
      </c>
      <c r="C134" s="9">
        <v>0.504</v>
      </c>
      <c r="D134" s="9">
        <v>0.42699999999999999</v>
      </c>
      <c r="E134" s="10">
        <v>20</v>
      </c>
      <c r="F134" s="10">
        <v>8.5299999999999994</v>
      </c>
      <c r="G134" s="8" t="s">
        <v>13</v>
      </c>
      <c r="H134" s="7" t="s">
        <v>679</v>
      </c>
    </row>
    <row r="135" spans="1:8" x14ac:dyDescent="0.25">
      <c r="A135" s="7" t="s">
        <v>226</v>
      </c>
      <c r="B135" s="8" t="s">
        <v>2510</v>
      </c>
      <c r="C135" s="9">
        <v>2.4329999999999998</v>
      </c>
      <c r="D135" s="9">
        <v>0.40100000000000002</v>
      </c>
      <c r="E135" s="10">
        <v>20</v>
      </c>
      <c r="F135" s="10">
        <v>8.01</v>
      </c>
      <c r="G135" s="8" t="s">
        <v>13</v>
      </c>
      <c r="H135" s="7" t="s">
        <v>679</v>
      </c>
    </row>
    <row r="136" spans="1:8" x14ac:dyDescent="0.25">
      <c r="A136" s="7" t="s">
        <v>226</v>
      </c>
      <c r="B136" s="8" t="s">
        <v>2511</v>
      </c>
      <c r="C136" s="9">
        <v>3.5150000000000001</v>
      </c>
      <c r="D136" s="9">
        <v>0.39</v>
      </c>
      <c r="E136" s="10">
        <v>20</v>
      </c>
      <c r="F136" s="10">
        <v>7.81</v>
      </c>
      <c r="G136" s="8" t="s">
        <v>13</v>
      </c>
      <c r="H136" s="7" t="s">
        <v>679</v>
      </c>
    </row>
    <row r="137" spans="1:8" x14ac:dyDescent="0.25">
      <c r="A137" s="7" t="s">
        <v>226</v>
      </c>
      <c r="B137" s="8" t="s">
        <v>2512</v>
      </c>
      <c r="C137" s="9">
        <v>1.081</v>
      </c>
      <c r="D137" s="9">
        <v>0.38800000000000001</v>
      </c>
      <c r="E137" s="10">
        <v>20</v>
      </c>
      <c r="F137" s="10">
        <v>7.76</v>
      </c>
      <c r="G137" s="8" t="s">
        <v>13</v>
      </c>
      <c r="H137" s="7" t="s">
        <v>679</v>
      </c>
    </row>
    <row r="138" spans="1:8" x14ac:dyDescent="0.25">
      <c r="A138" s="7" t="s">
        <v>226</v>
      </c>
      <c r="B138" s="8" t="s">
        <v>2513</v>
      </c>
      <c r="C138" s="9">
        <v>1.544</v>
      </c>
      <c r="D138" s="9">
        <v>0.376</v>
      </c>
      <c r="E138" s="10">
        <v>20</v>
      </c>
      <c r="F138" s="10">
        <v>7.53</v>
      </c>
      <c r="G138" s="8" t="s">
        <v>13</v>
      </c>
      <c r="H138" s="7" t="s">
        <v>679</v>
      </c>
    </row>
    <row r="139" spans="1:8" x14ac:dyDescent="0.25">
      <c r="A139" s="7" t="s">
        <v>226</v>
      </c>
      <c r="B139" s="8" t="s">
        <v>2514</v>
      </c>
      <c r="C139" s="9">
        <v>1.022</v>
      </c>
      <c r="D139" s="9">
        <v>0.371</v>
      </c>
      <c r="E139" s="10">
        <v>20</v>
      </c>
      <c r="F139" s="10">
        <v>7.43</v>
      </c>
      <c r="G139" s="8" t="s">
        <v>13</v>
      </c>
      <c r="H139" s="7" t="s">
        <v>679</v>
      </c>
    </row>
    <row r="140" spans="1:8" x14ac:dyDescent="0.25">
      <c r="A140" s="7" t="s">
        <v>226</v>
      </c>
      <c r="B140" s="8" t="s">
        <v>2515</v>
      </c>
      <c r="C140" s="9">
        <v>0.78900000000000003</v>
      </c>
      <c r="D140" s="9">
        <v>0.35199999999999998</v>
      </c>
      <c r="E140" s="10">
        <v>20</v>
      </c>
      <c r="F140" s="10">
        <v>7.03</v>
      </c>
      <c r="G140" s="8" t="s">
        <v>13</v>
      </c>
      <c r="H140" s="7" t="s">
        <v>679</v>
      </c>
    </row>
    <row r="141" spans="1:8" x14ac:dyDescent="0.25">
      <c r="A141" s="7" t="s">
        <v>226</v>
      </c>
      <c r="B141" s="8" t="s">
        <v>2514</v>
      </c>
      <c r="C141" s="9">
        <v>1.022</v>
      </c>
      <c r="D141" s="9">
        <v>0.35199999999999998</v>
      </c>
      <c r="E141" s="10">
        <v>20</v>
      </c>
      <c r="F141" s="10">
        <v>7.03</v>
      </c>
      <c r="G141" s="8" t="s">
        <v>13</v>
      </c>
      <c r="H141" s="7" t="s">
        <v>679</v>
      </c>
    </row>
    <row r="142" spans="1:8" x14ac:dyDescent="0.25">
      <c r="A142" s="7" t="s">
        <v>226</v>
      </c>
      <c r="B142" s="8" t="s">
        <v>2516</v>
      </c>
      <c r="C142" s="9">
        <v>8.8149999999999995</v>
      </c>
      <c r="D142" s="9">
        <v>0.33600000000000002</v>
      </c>
      <c r="E142" s="10">
        <v>20</v>
      </c>
      <c r="F142" s="10">
        <v>6.72</v>
      </c>
      <c r="G142" s="8" t="s">
        <v>13</v>
      </c>
      <c r="H142" s="7" t="s">
        <v>679</v>
      </c>
    </row>
    <row r="143" spans="1:8" x14ac:dyDescent="0.25">
      <c r="A143" s="7" t="s">
        <v>226</v>
      </c>
      <c r="B143" s="8" t="s">
        <v>2441</v>
      </c>
      <c r="C143" s="9">
        <v>8.8409999999999993</v>
      </c>
      <c r="D143" s="9">
        <v>0.33100000000000002</v>
      </c>
      <c r="E143" s="10">
        <v>20</v>
      </c>
      <c r="F143" s="10">
        <v>6.62</v>
      </c>
      <c r="G143" s="8" t="s">
        <v>13</v>
      </c>
      <c r="H143" s="7" t="s">
        <v>679</v>
      </c>
    </row>
    <row r="144" spans="1:8" x14ac:dyDescent="0.25">
      <c r="A144" s="7" t="s">
        <v>226</v>
      </c>
      <c r="B144" s="8" t="s">
        <v>2517</v>
      </c>
      <c r="C144" s="9">
        <v>3.1960000000000002</v>
      </c>
      <c r="D144" s="9">
        <v>0.317</v>
      </c>
      <c r="E144" s="10">
        <v>20</v>
      </c>
      <c r="F144" s="10">
        <v>6.34</v>
      </c>
      <c r="G144" s="8" t="s">
        <v>13</v>
      </c>
      <c r="H144" s="7" t="s">
        <v>679</v>
      </c>
    </row>
    <row r="145" spans="1:8" x14ac:dyDescent="0.25">
      <c r="A145" s="7" t="s">
        <v>226</v>
      </c>
      <c r="B145" s="8" t="s">
        <v>2461</v>
      </c>
      <c r="C145" s="9">
        <v>3.18</v>
      </c>
      <c r="D145" s="9">
        <v>0.30199999999999999</v>
      </c>
      <c r="E145" s="10">
        <v>20</v>
      </c>
      <c r="F145" s="10">
        <v>6.04</v>
      </c>
      <c r="G145" s="8" t="s">
        <v>13</v>
      </c>
      <c r="H145" s="7" t="s">
        <v>679</v>
      </c>
    </row>
    <row r="146" spans="1:8" x14ac:dyDescent="0.25">
      <c r="A146" s="7" t="s">
        <v>226</v>
      </c>
      <c r="B146" s="8" t="s">
        <v>2506</v>
      </c>
      <c r="C146" s="9">
        <v>0.80500000000000005</v>
      </c>
      <c r="D146" s="9">
        <v>0.27700000000000002</v>
      </c>
      <c r="E146" s="10">
        <v>20</v>
      </c>
      <c r="F146" s="10">
        <v>5.54</v>
      </c>
      <c r="G146" s="8" t="s">
        <v>13</v>
      </c>
      <c r="H146" s="7" t="s">
        <v>679</v>
      </c>
    </row>
    <row r="147" spans="1:8" x14ac:dyDescent="0.25">
      <c r="A147" s="7" t="s">
        <v>226</v>
      </c>
      <c r="B147" s="8" t="s">
        <v>2492</v>
      </c>
      <c r="C147" s="9">
        <v>2.609</v>
      </c>
      <c r="D147" s="9">
        <v>0.27700000000000002</v>
      </c>
      <c r="E147" s="10">
        <v>20</v>
      </c>
      <c r="F147" s="10">
        <v>5.53</v>
      </c>
      <c r="G147" s="8" t="s">
        <v>13</v>
      </c>
      <c r="H147" s="7" t="s">
        <v>679</v>
      </c>
    </row>
    <row r="148" spans="1:8" x14ac:dyDescent="0.25">
      <c r="A148" s="7" t="s">
        <v>226</v>
      </c>
      <c r="B148" s="8" t="s">
        <v>2518</v>
      </c>
      <c r="C148" s="9">
        <v>3.444</v>
      </c>
      <c r="D148" s="9">
        <v>0.27400000000000002</v>
      </c>
      <c r="E148" s="10">
        <v>20</v>
      </c>
      <c r="F148" s="10">
        <v>5.47</v>
      </c>
      <c r="G148" s="8" t="s">
        <v>13</v>
      </c>
      <c r="H148" s="7" t="s">
        <v>679</v>
      </c>
    </row>
    <row r="149" spans="1:8" x14ac:dyDescent="0.25">
      <c r="A149" s="7" t="s">
        <v>226</v>
      </c>
      <c r="B149" s="8" t="s">
        <v>2496</v>
      </c>
      <c r="C149" s="9">
        <v>4.8559999999999999</v>
      </c>
      <c r="D149" s="9">
        <v>0.27200000000000002</v>
      </c>
      <c r="E149" s="10">
        <v>20</v>
      </c>
      <c r="F149" s="10">
        <v>5.44</v>
      </c>
      <c r="G149" s="8" t="s">
        <v>13</v>
      </c>
      <c r="H149" s="7" t="s">
        <v>679</v>
      </c>
    </row>
    <row r="150" spans="1:8" x14ac:dyDescent="0.25">
      <c r="A150" s="7" t="s">
        <v>226</v>
      </c>
      <c r="B150" s="8" t="s">
        <v>2479</v>
      </c>
      <c r="C150" s="9">
        <v>3.4590000000000001</v>
      </c>
      <c r="D150" s="9">
        <v>0.251</v>
      </c>
      <c r="E150" s="10">
        <v>20</v>
      </c>
      <c r="F150" s="10">
        <v>5.03</v>
      </c>
      <c r="G150" s="8" t="s">
        <v>13</v>
      </c>
      <c r="H150" s="7" t="s">
        <v>679</v>
      </c>
    </row>
    <row r="151" spans="1:8" x14ac:dyDescent="0.25">
      <c r="A151" s="7" t="s">
        <v>226</v>
      </c>
      <c r="B151" s="8" t="s">
        <v>2519</v>
      </c>
      <c r="C151" s="9">
        <v>4.7149999999999999</v>
      </c>
      <c r="D151" s="9">
        <v>0.246</v>
      </c>
      <c r="E151" s="10">
        <v>20</v>
      </c>
      <c r="F151" s="10">
        <v>4.91</v>
      </c>
      <c r="G151" s="8" t="s">
        <v>13</v>
      </c>
      <c r="H151" s="7" t="s">
        <v>679</v>
      </c>
    </row>
    <row r="152" spans="1:8" x14ac:dyDescent="0.25">
      <c r="A152" s="7" t="s">
        <v>226</v>
      </c>
      <c r="B152" s="8" t="s">
        <v>2433</v>
      </c>
      <c r="C152" s="9">
        <v>3.206</v>
      </c>
      <c r="D152" s="9">
        <v>0.22900000000000001</v>
      </c>
      <c r="E152" s="10">
        <v>20</v>
      </c>
      <c r="F152" s="10">
        <v>4.59</v>
      </c>
      <c r="G152" s="8" t="s">
        <v>13</v>
      </c>
      <c r="H152" s="7" t="s">
        <v>679</v>
      </c>
    </row>
    <row r="153" spans="1:8" x14ac:dyDescent="0.25">
      <c r="A153" s="7" t="s">
        <v>226</v>
      </c>
      <c r="B153" s="8" t="s">
        <v>2520</v>
      </c>
      <c r="C153" s="9">
        <v>1.337</v>
      </c>
      <c r="D153" s="9">
        <v>0.22900000000000001</v>
      </c>
      <c r="E153" s="10">
        <v>20</v>
      </c>
      <c r="F153" s="10">
        <v>4.57</v>
      </c>
      <c r="G153" s="8" t="s">
        <v>13</v>
      </c>
      <c r="H153" s="7" t="s">
        <v>679</v>
      </c>
    </row>
    <row r="154" spans="1:8" x14ac:dyDescent="0.25">
      <c r="A154" s="7" t="s">
        <v>226</v>
      </c>
      <c r="B154" s="8" t="s">
        <v>2521</v>
      </c>
      <c r="C154" s="9">
        <v>3.69</v>
      </c>
      <c r="D154" s="9">
        <v>0.22500000000000001</v>
      </c>
      <c r="E154" s="10">
        <v>20</v>
      </c>
      <c r="F154" s="10">
        <v>4.5</v>
      </c>
      <c r="G154" s="8" t="s">
        <v>13</v>
      </c>
      <c r="H154" s="7" t="s">
        <v>679</v>
      </c>
    </row>
    <row r="155" spans="1:8" x14ac:dyDescent="0.25">
      <c r="A155" s="7" t="s">
        <v>226</v>
      </c>
      <c r="B155" s="8" t="s">
        <v>2522</v>
      </c>
      <c r="C155" s="9">
        <v>2.4569999999999999</v>
      </c>
      <c r="D155" s="9">
        <v>0.216</v>
      </c>
      <c r="E155" s="10">
        <v>20</v>
      </c>
      <c r="F155" s="10">
        <v>4.32</v>
      </c>
      <c r="G155" s="8" t="s">
        <v>13</v>
      </c>
      <c r="H155" s="7" t="s">
        <v>679</v>
      </c>
    </row>
    <row r="156" spans="1:8" x14ac:dyDescent="0.25">
      <c r="A156" s="7" t="s">
        <v>226</v>
      </c>
      <c r="B156" s="8" t="s">
        <v>2455</v>
      </c>
      <c r="C156" s="9">
        <v>1.3340000000000001</v>
      </c>
      <c r="D156" s="9">
        <v>0.2</v>
      </c>
      <c r="E156" s="10">
        <v>20</v>
      </c>
      <c r="F156" s="10">
        <v>4</v>
      </c>
      <c r="G156" s="8" t="s">
        <v>13</v>
      </c>
      <c r="H156" s="7" t="s">
        <v>679</v>
      </c>
    </row>
    <row r="157" spans="1:8" x14ac:dyDescent="0.25">
      <c r="A157" s="7" t="s">
        <v>226</v>
      </c>
      <c r="B157" s="8" t="s">
        <v>2523</v>
      </c>
      <c r="C157" s="9">
        <v>4.3449999999999998</v>
      </c>
      <c r="D157" s="9">
        <v>0.19600000000000001</v>
      </c>
      <c r="E157" s="10">
        <v>20</v>
      </c>
      <c r="F157" s="10">
        <v>3.93</v>
      </c>
      <c r="G157" s="8" t="s">
        <v>13</v>
      </c>
      <c r="H157" s="7" t="s">
        <v>679</v>
      </c>
    </row>
    <row r="158" spans="1:8" x14ac:dyDescent="0.25">
      <c r="A158" s="7" t="s">
        <v>226</v>
      </c>
      <c r="B158" s="8" t="s">
        <v>2524</v>
      </c>
      <c r="C158" s="9">
        <v>2.3069999999999999</v>
      </c>
      <c r="D158" s="9">
        <v>0.188</v>
      </c>
      <c r="E158" s="10">
        <v>20</v>
      </c>
      <c r="F158" s="10">
        <v>3.76</v>
      </c>
      <c r="G158" s="8" t="s">
        <v>13</v>
      </c>
      <c r="H158" s="7" t="s">
        <v>679</v>
      </c>
    </row>
    <row r="159" spans="1:8" x14ac:dyDescent="0.25">
      <c r="A159" s="7" t="s">
        <v>226</v>
      </c>
      <c r="B159" s="8" t="s">
        <v>2461</v>
      </c>
      <c r="C159" s="9">
        <v>3.18</v>
      </c>
      <c r="D159" s="9">
        <v>0.17399999999999999</v>
      </c>
      <c r="E159" s="10">
        <v>20</v>
      </c>
      <c r="F159" s="10">
        <v>3.47</v>
      </c>
      <c r="G159" s="8" t="s">
        <v>13</v>
      </c>
      <c r="H159" s="7" t="s">
        <v>679</v>
      </c>
    </row>
    <row r="160" spans="1:8" x14ac:dyDescent="0.25">
      <c r="A160" s="7" t="s">
        <v>226</v>
      </c>
      <c r="B160" s="8" t="s">
        <v>2412</v>
      </c>
      <c r="C160" s="9">
        <v>10.404</v>
      </c>
      <c r="D160" s="9">
        <v>0.16600000000000001</v>
      </c>
      <c r="E160" s="10">
        <v>20</v>
      </c>
      <c r="F160" s="10">
        <v>3.32</v>
      </c>
      <c r="G160" s="8" t="s">
        <v>13</v>
      </c>
      <c r="H160" s="7" t="s">
        <v>679</v>
      </c>
    </row>
    <row r="161" spans="1:8" x14ac:dyDescent="0.25">
      <c r="A161" s="7" t="s">
        <v>226</v>
      </c>
      <c r="B161" s="8" t="s">
        <v>2498</v>
      </c>
      <c r="C161" s="9">
        <v>1.857</v>
      </c>
      <c r="D161" s="9">
        <v>0.15</v>
      </c>
      <c r="E161" s="10">
        <v>20</v>
      </c>
      <c r="F161" s="10">
        <v>3</v>
      </c>
      <c r="G161" s="8" t="s">
        <v>13</v>
      </c>
      <c r="H161" s="7" t="s">
        <v>679</v>
      </c>
    </row>
    <row r="162" spans="1:8" x14ac:dyDescent="0.25">
      <c r="A162" s="7" t="s">
        <v>226</v>
      </c>
      <c r="B162" s="8" t="s">
        <v>2525</v>
      </c>
      <c r="C162" s="9">
        <v>1.2110000000000001</v>
      </c>
      <c r="D162" s="9">
        <v>0.15</v>
      </c>
      <c r="E162" s="10">
        <v>20</v>
      </c>
      <c r="F162" s="10">
        <v>3</v>
      </c>
      <c r="G162" s="8" t="s">
        <v>13</v>
      </c>
      <c r="H162" s="7" t="s">
        <v>679</v>
      </c>
    </row>
    <row r="163" spans="1:8" x14ac:dyDescent="0.25">
      <c r="A163" s="7" t="s">
        <v>226</v>
      </c>
      <c r="B163" s="8" t="s">
        <v>2458</v>
      </c>
      <c r="C163" s="9">
        <v>1.5449999999999999</v>
      </c>
      <c r="D163" s="9">
        <v>0.14799999999999999</v>
      </c>
      <c r="E163" s="10">
        <v>20</v>
      </c>
      <c r="F163" s="10">
        <v>2.95</v>
      </c>
      <c r="G163" s="8" t="s">
        <v>13</v>
      </c>
      <c r="H163" s="7" t="s">
        <v>679</v>
      </c>
    </row>
    <row r="164" spans="1:8" x14ac:dyDescent="0.25">
      <c r="A164" s="7" t="s">
        <v>226</v>
      </c>
      <c r="B164" s="8" t="s">
        <v>2526</v>
      </c>
      <c r="C164" s="9">
        <v>0.51700000000000002</v>
      </c>
      <c r="D164" s="9">
        <v>0.14599999999999999</v>
      </c>
      <c r="E164" s="10">
        <v>20</v>
      </c>
      <c r="F164" s="10">
        <v>2.92</v>
      </c>
      <c r="G164" s="8" t="s">
        <v>13</v>
      </c>
      <c r="H164" s="7" t="s">
        <v>679</v>
      </c>
    </row>
    <row r="165" spans="1:8" x14ac:dyDescent="0.25">
      <c r="A165" s="7" t="s">
        <v>226</v>
      </c>
      <c r="B165" s="8" t="s">
        <v>2461</v>
      </c>
      <c r="C165" s="9">
        <v>3.18</v>
      </c>
      <c r="D165" s="9">
        <v>0.14099999999999999</v>
      </c>
      <c r="E165" s="10">
        <v>20</v>
      </c>
      <c r="F165" s="10">
        <v>2.81</v>
      </c>
      <c r="G165" s="8" t="s">
        <v>13</v>
      </c>
      <c r="H165" s="7" t="s">
        <v>679</v>
      </c>
    </row>
    <row r="166" spans="1:8" x14ac:dyDescent="0.25">
      <c r="A166" s="7" t="s">
        <v>226</v>
      </c>
      <c r="B166" s="8" t="s">
        <v>2470</v>
      </c>
      <c r="C166" s="9">
        <v>4.0060000000000002</v>
      </c>
      <c r="D166" s="9">
        <v>0.125</v>
      </c>
      <c r="E166" s="10">
        <v>20</v>
      </c>
      <c r="F166" s="10">
        <v>2.4900000000000002</v>
      </c>
      <c r="G166" s="8" t="s">
        <v>13</v>
      </c>
      <c r="H166" s="7" t="s">
        <v>679</v>
      </c>
    </row>
    <row r="167" spans="1:8" x14ac:dyDescent="0.25">
      <c r="A167" s="7" t="s">
        <v>226</v>
      </c>
      <c r="B167" s="8" t="s">
        <v>2527</v>
      </c>
      <c r="C167" s="9">
        <v>3.1840000000000002</v>
      </c>
      <c r="D167" s="9">
        <v>0.124</v>
      </c>
      <c r="E167" s="10">
        <v>20</v>
      </c>
      <c r="F167" s="10">
        <v>2.48</v>
      </c>
      <c r="G167" s="8" t="s">
        <v>13</v>
      </c>
      <c r="H167" s="7" t="s">
        <v>679</v>
      </c>
    </row>
    <row r="168" spans="1:8" x14ac:dyDescent="0.25">
      <c r="A168" s="7" t="s">
        <v>226</v>
      </c>
      <c r="B168" s="8" t="s">
        <v>2528</v>
      </c>
      <c r="C168" s="9">
        <v>0.97799999999999998</v>
      </c>
      <c r="D168" s="9">
        <v>0.11899999999999999</v>
      </c>
      <c r="E168" s="10">
        <v>20</v>
      </c>
      <c r="F168" s="10">
        <v>2.39</v>
      </c>
      <c r="G168" s="8" t="s">
        <v>13</v>
      </c>
      <c r="H168" s="7" t="s">
        <v>679</v>
      </c>
    </row>
    <row r="169" spans="1:8" x14ac:dyDescent="0.25">
      <c r="A169" s="7" t="s">
        <v>226</v>
      </c>
      <c r="B169" s="8" t="s">
        <v>2413</v>
      </c>
      <c r="C169" s="9">
        <v>16.939</v>
      </c>
      <c r="D169" s="9">
        <v>0.1</v>
      </c>
      <c r="E169" s="10">
        <v>20</v>
      </c>
      <c r="F169" s="10">
        <v>2</v>
      </c>
      <c r="G169" s="8" t="s">
        <v>13</v>
      </c>
      <c r="H169" s="7" t="s">
        <v>679</v>
      </c>
    </row>
    <row r="170" spans="1:8" x14ac:dyDescent="0.25">
      <c r="A170" s="7" t="s">
        <v>226</v>
      </c>
      <c r="B170" s="8" t="s">
        <v>2433</v>
      </c>
      <c r="C170" s="9">
        <v>3.206</v>
      </c>
      <c r="D170" s="9">
        <v>0.1</v>
      </c>
      <c r="E170" s="10">
        <v>20</v>
      </c>
      <c r="F170" s="10">
        <v>1.99</v>
      </c>
      <c r="G170" s="8" t="s">
        <v>13</v>
      </c>
      <c r="H170" s="7" t="s">
        <v>679</v>
      </c>
    </row>
    <row r="171" spans="1:8" x14ac:dyDescent="0.25">
      <c r="A171" s="7" t="s">
        <v>226</v>
      </c>
      <c r="B171" s="8" t="s">
        <v>2529</v>
      </c>
      <c r="C171" s="9">
        <v>4.2110000000000003</v>
      </c>
      <c r="D171" s="9">
        <v>9.8000000000000004E-2</v>
      </c>
      <c r="E171" s="10">
        <v>20</v>
      </c>
      <c r="F171" s="10">
        <v>1.97</v>
      </c>
      <c r="G171" s="8" t="s">
        <v>13</v>
      </c>
      <c r="H171" s="7" t="s">
        <v>679</v>
      </c>
    </row>
    <row r="172" spans="1:8" x14ac:dyDescent="0.25">
      <c r="A172" s="7" t="s">
        <v>226</v>
      </c>
      <c r="B172" s="8" t="s">
        <v>2527</v>
      </c>
      <c r="C172" s="9">
        <v>3.1840000000000002</v>
      </c>
      <c r="D172" s="9">
        <v>9.8000000000000004E-2</v>
      </c>
      <c r="E172" s="10">
        <v>20</v>
      </c>
      <c r="F172" s="10">
        <v>1.96</v>
      </c>
      <c r="G172" s="8" t="s">
        <v>13</v>
      </c>
      <c r="H172" s="7" t="s">
        <v>679</v>
      </c>
    </row>
    <row r="173" spans="1:8" x14ac:dyDescent="0.25">
      <c r="A173" s="7" t="s">
        <v>226</v>
      </c>
      <c r="B173" s="8" t="s">
        <v>2466</v>
      </c>
      <c r="C173" s="9">
        <v>5.34</v>
      </c>
      <c r="D173" s="9">
        <v>8.4000000000000005E-2</v>
      </c>
      <c r="E173" s="10">
        <v>20</v>
      </c>
      <c r="F173" s="10">
        <v>1.68</v>
      </c>
      <c r="G173" s="8" t="s">
        <v>13</v>
      </c>
      <c r="H173" s="7" t="s">
        <v>679</v>
      </c>
    </row>
    <row r="174" spans="1:8" x14ac:dyDescent="0.25">
      <c r="A174" s="7" t="s">
        <v>226</v>
      </c>
      <c r="B174" s="8" t="s">
        <v>2530</v>
      </c>
      <c r="C174" s="9">
        <v>8.5429999999999993</v>
      </c>
      <c r="D174" s="9">
        <v>7.0000000000000007E-2</v>
      </c>
      <c r="E174" s="10">
        <v>20</v>
      </c>
      <c r="F174" s="10">
        <v>1.4</v>
      </c>
      <c r="G174" s="8" t="s">
        <v>13</v>
      </c>
      <c r="H174" s="7" t="s">
        <v>679</v>
      </c>
    </row>
    <row r="175" spans="1:8" x14ac:dyDescent="0.25">
      <c r="A175" s="7" t="s">
        <v>226</v>
      </c>
      <c r="B175" s="8" t="s">
        <v>2531</v>
      </c>
      <c r="C175" s="9">
        <v>0.495</v>
      </c>
      <c r="D175" s="9">
        <v>6.5000000000000002E-2</v>
      </c>
      <c r="E175" s="10">
        <v>20</v>
      </c>
      <c r="F175" s="10">
        <v>1.3</v>
      </c>
      <c r="G175" s="8" t="s">
        <v>13</v>
      </c>
      <c r="H175" s="7" t="s">
        <v>679</v>
      </c>
    </row>
    <row r="176" spans="1:8" x14ac:dyDescent="0.25">
      <c r="A176" s="7" t="s">
        <v>226</v>
      </c>
      <c r="B176" s="8" t="s">
        <v>2481</v>
      </c>
      <c r="C176" s="9">
        <v>1.1040000000000001</v>
      </c>
      <c r="D176" s="9">
        <v>6.5000000000000002E-2</v>
      </c>
      <c r="E176" s="10">
        <v>20</v>
      </c>
      <c r="F176" s="10">
        <v>1.3</v>
      </c>
      <c r="G176" s="8" t="s">
        <v>13</v>
      </c>
      <c r="H176" s="7" t="s">
        <v>679</v>
      </c>
    </row>
    <row r="177" spans="1:8" x14ac:dyDescent="0.25">
      <c r="A177" s="7" t="s">
        <v>226</v>
      </c>
      <c r="B177" s="8" t="s">
        <v>2532</v>
      </c>
      <c r="C177" s="9">
        <v>7.5590000000000002</v>
      </c>
      <c r="D177" s="9">
        <v>6.4000000000000001E-2</v>
      </c>
      <c r="E177" s="10">
        <v>20</v>
      </c>
      <c r="F177" s="10">
        <v>1.29</v>
      </c>
      <c r="G177" s="8" t="s">
        <v>13</v>
      </c>
      <c r="H177" s="7" t="s">
        <v>679</v>
      </c>
    </row>
    <row r="178" spans="1:8" x14ac:dyDescent="0.25">
      <c r="A178" s="7" t="s">
        <v>226</v>
      </c>
      <c r="B178" s="8" t="s">
        <v>2407</v>
      </c>
      <c r="C178" s="9">
        <v>6.601</v>
      </c>
      <c r="D178" s="9">
        <v>5.8000000000000003E-2</v>
      </c>
      <c r="E178" s="10">
        <v>20</v>
      </c>
      <c r="F178" s="10">
        <v>1.1499999999999999</v>
      </c>
      <c r="G178" s="8" t="s">
        <v>13</v>
      </c>
      <c r="H178" s="7" t="s">
        <v>679</v>
      </c>
    </row>
    <row r="179" spans="1:8" x14ac:dyDescent="0.25">
      <c r="A179" s="7" t="s">
        <v>226</v>
      </c>
      <c r="B179" s="8" t="s">
        <v>2533</v>
      </c>
      <c r="C179" s="9">
        <v>4.6680000000000001</v>
      </c>
      <c r="D179" s="9">
        <v>5.5E-2</v>
      </c>
      <c r="E179" s="10">
        <v>20</v>
      </c>
      <c r="F179" s="10">
        <v>1.1000000000000001</v>
      </c>
      <c r="G179" s="8" t="s">
        <v>13</v>
      </c>
      <c r="H179" s="7" t="s">
        <v>679</v>
      </c>
    </row>
    <row r="180" spans="1:8" x14ac:dyDescent="0.25">
      <c r="A180" s="7" t="s">
        <v>226</v>
      </c>
      <c r="B180" s="8" t="s">
        <v>2534</v>
      </c>
      <c r="C180" s="9">
        <v>2.2400000000000002</v>
      </c>
      <c r="D180" s="9">
        <v>5.5E-2</v>
      </c>
      <c r="E180" s="10">
        <v>20</v>
      </c>
      <c r="F180" s="10">
        <v>1.0900000000000001</v>
      </c>
      <c r="G180" s="8" t="s">
        <v>13</v>
      </c>
      <c r="H180" s="7" t="s">
        <v>679</v>
      </c>
    </row>
    <row r="181" spans="1:8" x14ac:dyDescent="0.25">
      <c r="A181" s="7" t="s">
        <v>226</v>
      </c>
      <c r="B181" s="8" t="s">
        <v>2535</v>
      </c>
      <c r="C181" s="9">
        <v>4.12</v>
      </c>
      <c r="D181" s="9">
        <v>5.3999999999999999E-2</v>
      </c>
      <c r="E181" s="10">
        <v>20</v>
      </c>
      <c r="F181" s="10">
        <v>1.08</v>
      </c>
      <c r="G181" s="8" t="s">
        <v>13</v>
      </c>
      <c r="H181" s="7" t="s">
        <v>679</v>
      </c>
    </row>
    <row r="182" spans="1:8" x14ac:dyDescent="0.25">
      <c r="A182" s="7" t="s">
        <v>226</v>
      </c>
      <c r="B182" s="8" t="s">
        <v>2536</v>
      </c>
      <c r="C182" s="9">
        <v>3.6819999999999999</v>
      </c>
      <c r="D182" s="9">
        <v>0.05</v>
      </c>
      <c r="E182" s="10">
        <v>20</v>
      </c>
      <c r="F182" s="10">
        <v>1</v>
      </c>
      <c r="G182" s="8" t="s">
        <v>13</v>
      </c>
      <c r="H182" s="7" t="s">
        <v>679</v>
      </c>
    </row>
    <row r="183" spans="1:8" x14ac:dyDescent="0.25">
      <c r="A183" s="7" t="s">
        <v>226</v>
      </c>
      <c r="B183" s="8" t="s">
        <v>2537</v>
      </c>
      <c r="C183" s="9">
        <v>12.021000000000001</v>
      </c>
      <c r="D183" s="9">
        <v>4.9000000000000002E-2</v>
      </c>
      <c r="E183" s="10">
        <v>20</v>
      </c>
      <c r="F183" s="10">
        <v>0.97</v>
      </c>
      <c r="G183" s="8" t="s">
        <v>13</v>
      </c>
      <c r="H183" s="7" t="s">
        <v>679</v>
      </c>
    </row>
    <row r="184" spans="1:8" x14ac:dyDescent="0.25">
      <c r="A184" s="7" t="s">
        <v>226</v>
      </c>
      <c r="B184" s="8" t="s">
        <v>2538</v>
      </c>
      <c r="C184" s="9">
        <v>0.45600000000000002</v>
      </c>
      <c r="D184" s="9">
        <v>2.9000000000000001E-2</v>
      </c>
      <c r="E184" s="10">
        <v>20</v>
      </c>
      <c r="F184" s="10">
        <v>0.59</v>
      </c>
      <c r="G184" s="8" t="s">
        <v>13</v>
      </c>
      <c r="H184" s="7" t="s">
        <v>679</v>
      </c>
    </row>
    <row r="185" spans="1:8" x14ac:dyDescent="0.25">
      <c r="A185" s="7" t="s">
        <v>226</v>
      </c>
      <c r="B185" s="8" t="s">
        <v>2412</v>
      </c>
      <c r="C185" s="9">
        <v>10.404</v>
      </c>
      <c r="D185" s="9">
        <v>2.4E-2</v>
      </c>
      <c r="E185" s="10">
        <v>20</v>
      </c>
      <c r="F185" s="10">
        <v>0.48</v>
      </c>
      <c r="G185" s="8" t="s">
        <v>13</v>
      </c>
      <c r="H185" s="7" t="s">
        <v>679</v>
      </c>
    </row>
    <row r="186" spans="1:8" x14ac:dyDescent="0.25">
      <c r="A186" s="7" t="s">
        <v>226</v>
      </c>
      <c r="B186" s="8" t="s">
        <v>2441</v>
      </c>
      <c r="C186" s="9">
        <v>8.8409999999999993</v>
      </c>
      <c r="D186" s="9">
        <v>2.1999999999999999E-2</v>
      </c>
      <c r="E186" s="10">
        <v>20</v>
      </c>
      <c r="F186" s="10">
        <v>0.44</v>
      </c>
      <c r="G186" s="8" t="s">
        <v>13</v>
      </c>
      <c r="H186" s="7" t="s">
        <v>679</v>
      </c>
    </row>
    <row r="187" spans="1:8" x14ac:dyDescent="0.25">
      <c r="A187" s="7" t="s">
        <v>226</v>
      </c>
      <c r="B187" s="8" t="s">
        <v>2469</v>
      </c>
      <c r="C187" s="9">
        <v>5.891</v>
      </c>
      <c r="D187" s="9">
        <v>1.7999999999999999E-2</v>
      </c>
      <c r="E187" s="10">
        <v>20</v>
      </c>
      <c r="F187" s="10">
        <v>0.37</v>
      </c>
      <c r="G187" s="8" t="s">
        <v>13</v>
      </c>
      <c r="H187" s="7" t="s">
        <v>679</v>
      </c>
    </row>
    <row r="188" spans="1:8" x14ac:dyDescent="0.25">
      <c r="A188" s="7" t="s">
        <v>226</v>
      </c>
      <c r="B188" s="8" t="s">
        <v>2467</v>
      </c>
      <c r="C188" s="9">
        <v>13.422000000000001</v>
      </c>
      <c r="D188" s="9">
        <v>1.6E-2</v>
      </c>
      <c r="E188" s="10">
        <v>20</v>
      </c>
      <c r="F188" s="10">
        <v>0.32</v>
      </c>
      <c r="G188" s="8" t="s">
        <v>13</v>
      </c>
      <c r="H188" s="7" t="s">
        <v>679</v>
      </c>
    </row>
    <row r="189" spans="1:8" x14ac:dyDescent="0.25">
      <c r="A189" s="7" t="s">
        <v>226</v>
      </c>
      <c r="B189" s="8" t="s">
        <v>2496</v>
      </c>
      <c r="C189" s="9">
        <v>4.8559999999999999</v>
      </c>
      <c r="D189" s="9">
        <v>1.4999999999999999E-2</v>
      </c>
      <c r="E189" s="10">
        <v>20</v>
      </c>
      <c r="F189" s="10">
        <v>0.3</v>
      </c>
      <c r="G189" s="8" t="s">
        <v>13</v>
      </c>
      <c r="H189" s="7" t="s">
        <v>679</v>
      </c>
    </row>
    <row r="190" spans="1:8" x14ac:dyDescent="0.25">
      <c r="A190" s="7" t="s">
        <v>226</v>
      </c>
      <c r="B190" s="8" t="s">
        <v>705</v>
      </c>
      <c r="C190" s="9">
        <v>1.06</v>
      </c>
      <c r="D190" s="9">
        <v>1.4E-2</v>
      </c>
      <c r="E190" s="10">
        <v>20</v>
      </c>
      <c r="F190" s="10">
        <v>0.27</v>
      </c>
      <c r="G190" s="8" t="s">
        <v>13</v>
      </c>
      <c r="H190" s="7" t="s">
        <v>679</v>
      </c>
    </row>
    <row r="191" spans="1:8" x14ac:dyDescent="0.25">
      <c r="A191" s="7" t="s">
        <v>226</v>
      </c>
      <c r="B191" s="8" t="s">
        <v>2539</v>
      </c>
      <c r="C191" s="9">
        <v>0.16800000000000001</v>
      </c>
      <c r="D191" s="9">
        <v>1.2E-2</v>
      </c>
      <c r="E191" s="10">
        <v>20</v>
      </c>
      <c r="F191" s="10">
        <v>0.25</v>
      </c>
      <c r="G191" s="8" t="s">
        <v>13</v>
      </c>
      <c r="H191" s="7" t="s">
        <v>679</v>
      </c>
    </row>
    <row r="192" spans="1:8" x14ac:dyDescent="0.25">
      <c r="A192" s="7" t="s">
        <v>226</v>
      </c>
      <c r="B192" s="8" t="s">
        <v>2467</v>
      </c>
      <c r="C192" s="9">
        <v>13.422000000000001</v>
      </c>
      <c r="D192" s="9">
        <v>0.01</v>
      </c>
      <c r="E192" s="10">
        <v>20</v>
      </c>
      <c r="F192" s="10">
        <v>0.21</v>
      </c>
      <c r="G192" s="8" t="s">
        <v>13</v>
      </c>
      <c r="H192" s="7" t="s">
        <v>679</v>
      </c>
    </row>
    <row r="193" spans="1:8" x14ac:dyDescent="0.25">
      <c r="A193" s="14"/>
      <c r="B193" s="8"/>
      <c r="C193" s="11">
        <f>SUM(C16:C192)</f>
        <v>654.62700000000018</v>
      </c>
      <c r="D193" s="11">
        <f>SUM(D16:D192)</f>
        <v>170.1999999999999</v>
      </c>
      <c r="E193" s="12"/>
      <c r="F193" s="12">
        <f>D193*E192</f>
        <v>3403.9999999999982</v>
      </c>
      <c r="G193" s="8"/>
      <c r="H193" s="13" t="s">
        <v>176</v>
      </c>
    </row>
    <row r="194" spans="1:8" x14ac:dyDescent="0.25">
      <c r="A194" s="14"/>
      <c r="B194" s="8"/>
      <c r="C194" s="11">
        <f>C193+C15+C11</f>
        <v>702.00200000000018</v>
      </c>
      <c r="D194" s="11">
        <f>D193+D15+D11</f>
        <v>177.2459999999999</v>
      </c>
      <c r="E194" s="12"/>
      <c r="F194" s="12">
        <f>F193+F15+F11</f>
        <v>3544.9199999999983</v>
      </c>
      <c r="G194" s="8"/>
      <c r="H194" s="15" t="s">
        <v>219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0"/>
  <sheetViews>
    <sheetView workbookViewId="0">
      <selection activeCell="H5" sqref="H5"/>
    </sheetView>
  </sheetViews>
  <sheetFormatPr defaultRowHeight="15.75" x14ac:dyDescent="0.25"/>
  <cols>
    <col min="1" max="1" width="23.5703125" style="1" customWidth="1"/>
    <col min="2" max="2" width="13.5703125" style="16" customWidth="1"/>
    <col min="3" max="3" width="13.28515625" style="16" customWidth="1"/>
    <col min="4" max="4" width="12.85546875" style="16" customWidth="1"/>
    <col min="5" max="5" width="12.85546875" style="20" customWidth="1"/>
    <col min="6" max="6" width="13" style="16" customWidth="1"/>
    <col min="7" max="7" width="16.85546875" style="16" customWidth="1"/>
    <col min="8" max="8" width="39.5703125" style="1" customWidth="1"/>
    <col min="9" max="16384" width="9.140625" style="1"/>
  </cols>
  <sheetData>
    <row r="2" spans="1:10" x14ac:dyDescent="0.25">
      <c r="B2" s="26" t="s">
        <v>2540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B3" s="2"/>
      <c r="C3" s="3"/>
      <c r="D3" s="3"/>
      <c r="E3" s="17"/>
      <c r="F3" s="3"/>
      <c r="G3" s="3"/>
      <c r="H3" s="3"/>
      <c r="I3" s="2"/>
      <c r="J3" s="2"/>
    </row>
    <row r="4" spans="1:10" x14ac:dyDescent="0.25">
      <c r="B4" s="2"/>
      <c r="C4" s="3"/>
      <c r="D4" s="27" t="s">
        <v>2541</v>
      </c>
      <c r="E4" s="27"/>
      <c r="F4" s="27"/>
      <c r="G4" s="3"/>
      <c r="H4" s="3"/>
      <c r="I4" s="2"/>
      <c r="J4" s="2"/>
    </row>
    <row r="5" spans="1:10" x14ac:dyDescent="0.25">
      <c r="B5" s="2"/>
      <c r="C5" s="3"/>
      <c r="D5" s="27" t="s">
        <v>2</v>
      </c>
      <c r="E5" s="27"/>
      <c r="F5" s="27"/>
      <c r="G5" s="3"/>
      <c r="H5" s="2" t="s">
        <v>3132</v>
      </c>
      <c r="I5" s="2"/>
      <c r="J5" s="2"/>
    </row>
    <row r="7" spans="1:10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24" t="s">
        <v>7</v>
      </c>
      <c r="F7" s="5" t="s">
        <v>8</v>
      </c>
      <c r="G7" s="5" t="s">
        <v>9</v>
      </c>
      <c r="H7" s="5" t="s">
        <v>10</v>
      </c>
    </row>
    <row r="8" spans="1:10" x14ac:dyDescent="0.25">
      <c r="A8" s="7" t="s">
        <v>222</v>
      </c>
      <c r="B8" s="8" t="s">
        <v>2542</v>
      </c>
      <c r="C8" s="9">
        <v>9.6530000000000005</v>
      </c>
      <c r="D8" s="9">
        <v>8.6039999999999992</v>
      </c>
      <c r="E8" s="10">
        <v>19</v>
      </c>
      <c r="F8" s="10">
        <v>163.47</v>
      </c>
      <c r="G8" s="8" t="s">
        <v>13</v>
      </c>
      <c r="H8" s="7" t="s">
        <v>1383</v>
      </c>
    </row>
    <row r="9" spans="1:10" x14ac:dyDescent="0.25">
      <c r="A9" s="7" t="s">
        <v>222</v>
      </c>
      <c r="B9" s="8" t="s">
        <v>2543</v>
      </c>
      <c r="C9" s="9">
        <v>15.164999999999999</v>
      </c>
      <c r="D9" s="9">
        <v>7.94</v>
      </c>
      <c r="E9" s="10">
        <v>19</v>
      </c>
      <c r="F9" s="10">
        <v>150.86000000000001</v>
      </c>
      <c r="G9" s="8" t="s">
        <v>13</v>
      </c>
      <c r="H9" s="7" t="s">
        <v>1383</v>
      </c>
    </row>
    <row r="10" spans="1:10" x14ac:dyDescent="0.25">
      <c r="A10" s="7" t="s">
        <v>222</v>
      </c>
      <c r="B10" s="8" t="s">
        <v>2544</v>
      </c>
      <c r="C10" s="9">
        <v>5.7759999999999998</v>
      </c>
      <c r="D10" s="9">
        <v>3.536</v>
      </c>
      <c r="E10" s="10">
        <v>19</v>
      </c>
      <c r="F10" s="10">
        <v>67.180000000000007</v>
      </c>
      <c r="G10" s="8" t="s">
        <v>13</v>
      </c>
      <c r="H10" s="7" t="s">
        <v>1383</v>
      </c>
    </row>
    <row r="11" spans="1:10" x14ac:dyDescent="0.25">
      <c r="A11" s="7" t="s">
        <v>222</v>
      </c>
      <c r="B11" s="8" t="s">
        <v>2545</v>
      </c>
      <c r="C11" s="9">
        <v>5.4640000000000004</v>
      </c>
      <c r="D11" s="9">
        <v>2.8849999999999998</v>
      </c>
      <c r="E11" s="10">
        <v>19</v>
      </c>
      <c r="F11" s="10">
        <v>54.81</v>
      </c>
      <c r="G11" s="8" t="s">
        <v>13</v>
      </c>
      <c r="H11" s="7" t="s">
        <v>1383</v>
      </c>
    </row>
    <row r="12" spans="1:10" x14ac:dyDescent="0.25">
      <c r="A12" s="7" t="s">
        <v>222</v>
      </c>
      <c r="B12" s="8" t="s">
        <v>2546</v>
      </c>
      <c r="C12" s="9">
        <v>2.6930000000000001</v>
      </c>
      <c r="D12" s="9">
        <v>2.5489999999999999</v>
      </c>
      <c r="E12" s="10">
        <v>19</v>
      </c>
      <c r="F12" s="10">
        <v>48.44</v>
      </c>
      <c r="G12" s="8" t="s">
        <v>13</v>
      </c>
      <c r="H12" s="7" t="s">
        <v>1383</v>
      </c>
    </row>
    <row r="13" spans="1:10" x14ac:dyDescent="0.25">
      <c r="A13" s="7" t="s">
        <v>222</v>
      </c>
      <c r="B13" s="8" t="s">
        <v>2547</v>
      </c>
      <c r="C13" s="9">
        <v>5.9180000000000001</v>
      </c>
      <c r="D13" s="9">
        <v>2.3370000000000002</v>
      </c>
      <c r="E13" s="10">
        <v>19</v>
      </c>
      <c r="F13" s="10">
        <v>44.39</v>
      </c>
      <c r="G13" s="8" t="s">
        <v>13</v>
      </c>
      <c r="H13" s="7" t="s">
        <v>1383</v>
      </c>
    </row>
    <row r="14" spans="1:10" x14ac:dyDescent="0.25">
      <c r="A14" s="7" t="s">
        <v>222</v>
      </c>
      <c r="B14" s="8" t="s">
        <v>2548</v>
      </c>
      <c r="C14" s="9">
        <v>3.1789999999999998</v>
      </c>
      <c r="D14" s="9">
        <v>1.768</v>
      </c>
      <c r="E14" s="10">
        <v>19</v>
      </c>
      <c r="F14" s="10">
        <v>33.590000000000003</v>
      </c>
      <c r="G14" s="8" t="s">
        <v>13</v>
      </c>
      <c r="H14" s="7" t="s">
        <v>1383</v>
      </c>
    </row>
    <row r="15" spans="1:10" x14ac:dyDescent="0.25">
      <c r="A15" s="7" t="s">
        <v>222</v>
      </c>
      <c r="B15" s="8" t="s">
        <v>2549</v>
      </c>
      <c r="C15" s="9">
        <v>7.2039999999999997</v>
      </c>
      <c r="D15" s="9">
        <v>1.71</v>
      </c>
      <c r="E15" s="10">
        <v>19</v>
      </c>
      <c r="F15" s="10">
        <v>32.5</v>
      </c>
      <c r="G15" s="8" t="s">
        <v>13</v>
      </c>
      <c r="H15" s="7" t="s">
        <v>1383</v>
      </c>
    </row>
    <row r="16" spans="1:10" x14ac:dyDescent="0.25">
      <c r="A16" s="7" t="s">
        <v>222</v>
      </c>
      <c r="B16" s="8" t="s">
        <v>2550</v>
      </c>
      <c r="C16" s="9">
        <v>6.6079999999999997</v>
      </c>
      <c r="D16" s="9">
        <v>1.6910000000000001</v>
      </c>
      <c r="E16" s="10">
        <v>19</v>
      </c>
      <c r="F16" s="10">
        <v>32.130000000000003</v>
      </c>
      <c r="G16" s="8" t="s">
        <v>13</v>
      </c>
      <c r="H16" s="7" t="s">
        <v>1383</v>
      </c>
    </row>
    <row r="17" spans="1:8" x14ac:dyDescent="0.25">
      <c r="A17" s="7" t="s">
        <v>222</v>
      </c>
      <c r="B17" s="8" t="s">
        <v>2551</v>
      </c>
      <c r="C17" s="9">
        <v>3.7010000000000001</v>
      </c>
      <c r="D17" s="9">
        <v>1.6319999999999999</v>
      </c>
      <c r="E17" s="10">
        <v>19</v>
      </c>
      <c r="F17" s="10">
        <v>31.01</v>
      </c>
      <c r="G17" s="8" t="s">
        <v>13</v>
      </c>
      <c r="H17" s="7" t="s">
        <v>1383</v>
      </c>
    </row>
    <row r="18" spans="1:8" x14ac:dyDescent="0.25">
      <c r="A18" s="7" t="s">
        <v>222</v>
      </c>
      <c r="B18" s="8" t="s">
        <v>2552</v>
      </c>
      <c r="C18" s="9">
        <v>4.2549999999999999</v>
      </c>
      <c r="D18" s="9">
        <v>1.587</v>
      </c>
      <c r="E18" s="10">
        <v>19</v>
      </c>
      <c r="F18" s="10">
        <v>30.16</v>
      </c>
      <c r="G18" s="8" t="s">
        <v>13</v>
      </c>
      <c r="H18" s="7" t="s">
        <v>1383</v>
      </c>
    </row>
    <row r="19" spans="1:8" x14ac:dyDescent="0.25">
      <c r="A19" s="7" t="s">
        <v>222</v>
      </c>
      <c r="B19" s="8" t="s">
        <v>2553</v>
      </c>
      <c r="C19" s="9">
        <v>3.9089999999999998</v>
      </c>
      <c r="D19" s="9">
        <v>1.552</v>
      </c>
      <c r="E19" s="10">
        <v>19</v>
      </c>
      <c r="F19" s="10">
        <v>29.48</v>
      </c>
      <c r="G19" s="8" t="s">
        <v>13</v>
      </c>
      <c r="H19" s="7" t="s">
        <v>1383</v>
      </c>
    </row>
    <row r="20" spans="1:8" x14ac:dyDescent="0.25">
      <c r="A20" s="7" t="s">
        <v>222</v>
      </c>
      <c r="B20" s="8" t="s">
        <v>2547</v>
      </c>
      <c r="C20" s="9">
        <v>5.9180000000000001</v>
      </c>
      <c r="D20" s="9">
        <v>1.466</v>
      </c>
      <c r="E20" s="10">
        <v>19</v>
      </c>
      <c r="F20" s="10">
        <v>27.86</v>
      </c>
      <c r="G20" s="8" t="s">
        <v>13</v>
      </c>
      <c r="H20" s="7" t="s">
        <v>1383</v>
      </c>
    </row>
    <row r="21" spans="1:8" x14ac:dyDescent="0.25">
      <c r="A21" s="7" t="s">
        <v>222</v>
      </c>
      <c r="B21" s="8" t="s">
        <v>2554</v>
      </c>
      <c r="C21" s="9">
        <v>3.6429999999999998</v>
      </c>
      <c r="D21" s="9">
        <v>1.399</v>
      </c>
      <c r="E21" s="10">
        <v>19</v>
      </c>
      <c r="F21" s="10">
        <v>26.59</v>
      </c>
      <c r="G21" s="8" t="s">
        <v>13</v>
      </c>
      <c r="H21" s="7" t="s">
        <v>1383</v>
      </c>
    </row>
    <row r="22" spans="1:8" x14ac:dyDescent="0.25">
      <c r="A22" s="7" t="s">
        <v>222</v>
      </c>
      <c r="B22" s="8" t="s">
        <v>2551</v>
      </c>
      <c r="C22" s="9">
        <v>3.7010000000000001</v>
      </c>
      <c r="D22" s="9">
        <v>1.1970000000000001</v>
      </c>
      <c r="E22" s="10">
        <v>19</v>
      </c>
      <c r="F22" s="10">
        <v>22.74</v>
      </c>
      <c r="G22" s="8" t="s">
        <v>13</v>
      </c>
      <c r="H22" s="7" t="s">
        <v>1383</v>
      </c>
    </row>
    <row r="23" spans="1:8" x14ac:dyDescent="0.25">
      <c r="A23" s="7" t="s">
        <v>222</v>
      </c>
      <c r="B23" s="8" t="s">
        <v>2555</v>
      </c>
      <c r="C23" s="9">
        <v>2.6240000000000001</v>
      </c>
      <c r="D23" s="9">
        <v>1.17</v>
      </c>
      <c r="E23" s="10">
        <v>19</v>
      </c>
      <c r="F23" s="10">
        <v>22.23</v>
      </c>
      <c r="G23" s="8" t="s">
        <v>13</v>
      </c>
      <c r="H23" s="7" t="s">
        <v>1383</v>
      </c>
    </row>
    <row r="24" spans="1:8" x14ac:dyDescent="0.25">
      <c r="A24" s="7" t="s">
        <v>222</v>
      </c>
      <c r="B24" s="8" t="s">
        <v>2556</v>
      </c>
      <c r="C24" s="9">
        <v>1.119</v>
      </c>
      <c r="D24" s="9">
        <v>1.119</v>
      </c>
      <c r="E24" s="10">
        <v>19</v>
      </c>
      <c r="F24" s="10">
        <v>21.27</v>
      </c>
      <c r="G24" s="8" t="s">
        <v>13</v>
      </c>
      <c r="H24" s="7" t="s">
        <v>1383</v>
      </c>
    </row>
    <row r="25" spans="1:8" x14ac:dyDescent="0.25">
      <c r="A25" s="7" t="s">
        <v>222</v>
      </c>
      <c r="B25" s="8" t="s">
        <v>2557</v>
      </c>
      <c r="C25" s="9">
        <v>6.9349999999999996</v>
      </c>
      <c r="D25" s="9">
        <v>1.1000000000000001</v>
      </c>
      <c r="E25" s="10">
        <v>19</v>
      </c>
      <c r="F25" s="10">
        <v>20.9</v>
      </c>
      <c r="G25" s="8" t="s">
        <v>13</v>
      </c>
      <c r="H25" s="7" t="s">
        <v>1383</v>
      </c>
    </row>
    <row r="26" spans="1:8" x14ac:dyDescent="0.25">
      <c r="A26" s="7" t="s">
        <v>222</v>
      </c>
      <c r="B26" s="8" t="s">
        <v>2558</v>
      </c>
      <c r="C26" s="9">
        <v>1.2669999999999999</v>
      </c>
      <c r="D26" s="9">
        <v>0.99</v>
      </c>
      <c r="E26" s="10">
        <v>19</v>
      </c>
      <c r="F26" s="10">
        <v>18.809999999999999</v>
      </c>
      <c r="G26" s="8" t="s">
        <v>13</v>
      </c>
      <c r="H26" s="7" t="s">
        <v>1383</v>
      </c>
    </row>
    <row r="27" spans="1:8" x14ac:dyDescent="0.25">
      <c r="A27" s="7" t="s">
        <v>222</v>
      </c>
      <c r="B27" s="8" t="s">
        <v>2559</v>
      </c>
      <c r="C27" s="9">
        <v>1.379</v>
      </c>
      <c r="D27" s="9">
        <v>0.98199999999999998</v>
      </c>
      <c r="E27" s="10">
        <v>19</v>
      </c>
      <c r="F27" s="10">
        <v>18.649999999999999</v>
      </c>
      <c r="G27" s="8" t="s">
        <v>13</v>
      </c>
      <c r="H27" s="7" t="s">
        <v>1383</v>
      </c>
    </row>
    <row r="28" spans="1:8" x14ac:dyDescent="0.25">
      <c r="A28" s="7" t="s">
        <v>222</v>
      </c>
      <c r="B28" s="8" t="s">
        <v>2560</v>
      </c>
      <c r="C28" s="9">
        <v>1.0229999999999999</v>
      </c>
      <c r="D28" s="9">
        <v>0.98099999999999998</v>
      </c>
      <c r="E28" s="10">
        <v>19</v>
      </c>
      <c r="F28" s="10">
        <v>18.64</v>
      </c>
      <c r="G28" s="8" t="s">
        <v>13</v>
      </c>
      <c r="H28" s="7" t="s">
        <v>1383</v>
      </c>
    </row>
    <row r="29" spans="1:8" x14ac:dyDescent="0.25">
      <c r="A29" s="7" t="s">
        <v>222</v>
      </c>
      <c r="B29" s="8" t="s">
        <v>2561</v>
      </c>
      <c r="C29" s="9">
        <v>25.478000000000002</v>
      </c>
      <c r="D29" s="9">
        <v>0.94299999999999995</v>
      </c>
      <c r="E29" s="10">
        <v>19</v>
      </c>
      <c r="F29" s="10">
        <v>17.91</v>
      </c>
      <c r="G29" s="8" t="s">
        <v>13</v>
      </c>
      <c r="H29" s="7" t="s">
        <v>1383</v>
      </c>
    </row>
    <row r="30" spans="1:8" x14ac:dyDescent="0.25">
      <c r="A30" s="7" t="s">
        <v>2562</v>
      </c>
      <c r="B30" s="8" t="s">
        <v>2563</v>
      </c>
      <c r="C30" s="9">
        <v>0.97599999999999998</v>
      </c>
      <c r="D30" s="9">
        <v>0.91700000000000004</v>
      </c>
      <c r="E30" s="10">
        <v>19</v>
      </c>
      <c r="F30" s="10">
        <v>17.43</v>
      </c>
      <c r="G30" s="8" t="s">
        <v>13</v>
      </c>
      <c r="H30" s="7" t="s">
        <v>1383</v>
      </c>
    </row>
    <row r="31" spans="1:8" x14ac:dyDescent="0.25">
      <c r="A31" s="7" t="s">
        <v>222</v>
      </c>
      <c r="B31" s="8" t="s">
        <v>2564</v>
      </c>
      <c r="C31" s="9">
        <v>1.3919999999999999</v>
      </c>
      <c r="D31" s="9">
        <v>0.90500000000000003</v>
      </c>
      <c r="E31" s="10">
        <v>19</v>
      </c>
      <c r="F31" s="10">
        <v>17.190000000000001</v>
      </c>
      <c r="G31" s="8" t="s">
        <v>13</v>
      </c>
      <c r="H31" s="7" t="s">
        <v>1383</v>
      </c>
    </row>
    <row r="32" spans="1:8" x14ac:dyDescent="0.25">
      <c r="A32" s="7" t="s">
        <v>222</v>
      </c>
      <c r="B32" s="8" t="s">
        <v>2565</v>
      </c>
      <c r="C32" s="9">
        <v>1.6759999999999999</v>
      </c>
      <c r="D32" s="9">
        <v>0.86599999999999999</v>
      </c>
      <c r="E32" s="10">
        <v>19</v>
      </c>
      <c r="F32" s="10">
        <v>16.45</v>
      </c>
      <c r="G32" s="8" t="s">
        <v>13</v>
      </c>
      <c r="H32" s="7" t="s">
        <v>1383</v>
      </c>
    </row>
    <row r="33" spans="1:8" x14ac:dyDescent="0.25">
      <c r="A33" s="7" t="s">
        <v>222</v>
      </c>
      <c r="B33" s="8" t="s">
        <v>2566</v>
      </c>
      <c r="C33" s="9">
        <v>1.327</v>
      </c>
      <c r="D33" s="9">
        <v>0.84599999999999997</v>
      </c>
      <c r="E33" s="10">
        <v>19</v>
      </c>
      <c r="F33" s="10">
        <v>16.079999999999998</v>
      </c>
      <c r="G33" s="8" t="s">
        <v>13</v>
      </c>
      <c r="H33" s="7" t="s">
        <v>1383</v>
      </c>
    </row>
    <row r="34" spans="1:8" x14ac:dyDescent="0.25">
      <c r="A34" s="7" t="s">
        <v>222</v>
      </c>
      <c r="B34" s="8" t="s">
        <v>2550</v>
      </c>
      <c r="C34" s="9">
        <v>6.6079999999999997</v>
      </c>
      <c r="D34" s="9">
        <v>0.83199999999999996</v>
      </c>
      <c r="E34" s="10">
        <v>19</v>
      </c>
      <c r="F34" s="10">
        <v>15.81</v>
      </c>
      <c r="G34" s="8" t="s">
        <v>13</v>
      </c>
      <c r="H34" s="7" t="s">
        <v>1383</v>
      </c>
    </row>
    <row r="35" spans="1:8" x14ac:dyDescent="0.25">
      <c r="A35" s="7" t="s">
        <v>222</v>
      </c>
      <c r="B35" s="8" t="s">
        <v>2567</v>
      </c>
      <c r="C35" s="9">
        <v>4.2220000000000004</v>
      </c>
      <c r="D35" s="9">
        <v>0.81599999999999995</v>
      </c>
      <c r="E35" s="10">
        <v>19</v>
      </c>
      <c r="F35" s="10">
        <v>15.51</v>
      </c>
      <c r="G35" s="8" t="s">
        <v>13</v>
      </c>
      <c r="H35" s="7" t="s">
        <v>1383</v>
      </c>
    </row>
    <row r="36" spans="1:8" x14ac:dyDescent="0.25">
      <c r="A36" s="7" t="s">
        <v>222</v>
      </c>
      <c r="B36" s="8" t="s">
        <v>2568</v>
      </c>
      <c r="C36" s="9">
        <v>3.75</v>
      </c>
      <c r="D36" s="9">
        <v>0.79</v>
      </c>
      <c r="E36" s="10">
        <v>19</v>
      </c>
      <c r="F36" s="10">
        <v>15</v>
      </c>
      <c r="G36" s="8" t="s">
        <v>13</v>
      </c>
      <c r="H36" s="7" t="s">
        <v>1383</v>
      </c>
    </row>
    <row r="37" spans="1:8" x14ac:dyDescent="0.25">
      <c r="A37" s="7" t="s">
        <v>222</v>
      </c>
      <c r="B37" s="8" t="s">
        <v>2569</v>
      </c>
      <c r="C37" s="9">
        <v>0.86299999999999999</v>
      </c>
      <c r="D37" s="9">
        <v>0.76200000000000001</v>
      </c>
      <c r="E37" s="10">
        <v>19</v>
      </c>
      <c r="F37" s="10">
        <v>14.48</v>
      </c>
      <c r="G37" s="8" t="s">
        <v>13</v>
      </c>
      <c r="H37" s="7" t="s">
        <v>1383</v>
      </c>
    </row>
    <row r="38" spans="1:8" x14ac:dyDescent="0.25">
      <c r="A38" s="7" t="s">
        <v>222</v>
      </c>
      <c r="B38" s="8" t="s">
        <v>2570</v>
      </c>
      <c r="C38" s="9">
        <v>3.0059999999999998</v>
      </c>
      <c r="D38" s="9">
        <v>0.74199999999999999</v>
      </c>
      <c r="E38" s="10">
        <v>19</v>
      </c>
      <c r="F38" s="10">
        <v>14.1</v>
      </c>
      <c r="G38" s="8" t="s">
        <v>13</v>
      </c>
      <c r="H38" s="7" t="s">
        <v>1383</v>
      </c>
    </row>
    <row r="39" spans="1:8" x14ac:dyDescent="0.25">
      <c r="A39" s="7" t="s">
        <v>222</v>
      </c>
      <c r="B39" s="8" t="s">
        <v>2571</v>
      </c>
      <c r="C39" s="9">
        <v>3.0379999999999998</v>
      </c>
      <c r="D39" s="9">
        <v>0.72899999999999998</v>
      </c>
      <c r="E39" s="10">
        <v>19</v>
      </c>
      <c r="F39" s="10">
        <v>13.84</v>
      </c>
      <c r="G39" s="8" t="s">
        <v>13</v>
      </c>
      <c r="H39" s="7" t="s">
        <v>1383</v>
      </c>
    </row>
    <row r="40" spans="1:8" x14ac:dyDescent="0.25">
      <c r="A40" s="7" t="s">
        <v>222</v>
      </c>
      <c r="B40" s="8" t="s">
        <v>2572</v>
      </c>
      <c r="C40" s="9">
        <v>3.7559999999999998</v>
      </c>
      <c r="D40" s="9">
        <v>0.7</v>
      </c>
      <c r="E40" s="10">
        <v>19</v>
      </c>
      <c r="F40" s="10">
        <v>13.29</v>
      </c>
      <c r="G40" s="8" t="s">
        <v>13</v>
      </c>
      <c r="H40" s="7" t="s">
        <v>1383</v>
      </c>
    </row>
    <row r="41" spans="1:8" x14ac:dyDescent="0.25">
      <c r="A41" s="7" t="s">
        <v>222</v>
      </c>
      <c r="B41" s="8" t="s">
        <v>2561</v>
      </c>
      <c r="C41" s="9">
        <v>25.478000000000002</v>
      </c>
      <c r="D41" s="9">
        <v>0.69699999999999995</v>
      </c>
      <c r="E41" s="10">
        <v>19</v>
      </c>
      <c r="F41" s="10">
        <v>13.23</v>
      </c>
      <c r="G41" s="8" t="s">
        <v>13</v>
      </c>
      <c r="H41" s="7" t="s">
        <v>1383</v>
      </c>
    </row>
    <row r="42" spans="1:8" x14ac:dyDescent="0.25">
      <c r="A42" s="7" t="s">
        <v>222</v>
      </c>
      <c r="B42" s="8" t="s">
        <v>2573</v>
      </c>
      <c r="C42" s="9">
        <v>0.71799999999999997</v>
      </c>
      <c r="D42" s="9">
        <v>0.69399999999999995</v>
      </c>
      <c r="E42" s="10">
        <v>19</v>
      </c>
      <c r="F42" s="10">
        <v>13.18</v>
      </c>
      <c r="G42" s="8" t="s">
        <v>13</v>
      </c>
      <c r="H42" s="7" t="s">
        <v>1383</v>
      </c>
    </row>
    <row r="43" spans="1:8" x14ac:dyDescent="0.25">
      <c r="A43" s="7" t="s">
        <v>222</v>
      </c>
      <c r="B43" s="8" t="s">
        <v>2574</v>
      </c>
      <c r="C43" s="9">
        <v>0.71499999999999997</v>
      </c>
      <c r="D43" s="9">
        <v>0.68400000000000005</v>
      </c>
      <c r="E43" s="10">
        <v>19</v>
      </c>
      <c r="F43" s="10">
        <v>13</v>
      </c>
      <c r="G43" s="8" t="s">
        <v>13</v>
      </c>
      <c r="H43" s="7" t="s">
        <v>1383</v>
      </c>
    </row>
    <row r="44" spans="1:8" x14ac:dyDescent="0.25">
      <c r="A44" s="7" t="s">
        <v>222</v>
      </c>
      <c r="B44" s="8" t="s">
        <v>2565</v>
      </c>
      <c r="C44" s="9">
        <v>1.6759999999999999</v>
      </c>
      <c r="D44" s="9">
        <v>0.68</v>
      </c>
      <c r="E44" s="10">
        <v>19</v>
      </c>
      <c r="F44" s="10">
        <v>12.92</v>
      </c>
      <c r="G44" s="8" t="s">
        <v>13</v>
      </c>
      <c r="H44" s="7" t="s">
        <v>1383</v>
      </c>
    </row>
    <row r="45" spans="1:8" x14ac:dyDescent="0.25">
      <c r="A45" s="7" t="s">
        <v>222</v>
      </c>
      <c r="B45" s="8" t="s">
        <v>2575</v>
      </c>
      <c r="C45" s="9">
        <v>0.82699999999999996</v>
      </c>
      <c r="D45" s="9">
        <v>0.57299999999999995</v>
      </c>
      <c r="E45" s="10">
        <v>19</v>
      </c>
      <c r="F45" s="10">
        <v>10.9</v>
      </c>
      <c r="G45" s="8" t="s">
        <v>13</v>
      </c>
      <c r="H45" s="7" t="s">
        <v>1383</v>
      </c>
    </row>
    <row r="46" spans="1:8" x14ac:dyDescent="0.25">
      <c r="A46" s="7" t="s">
        <v>222</v>
      </c>
      <c r="B46" s="8" t="s">
        <v>2543</v>
      </c>
      <c r="C46" s="9">
        <v>15.164999999999999</v>
      </c>
      <c r="D46" s="9">
        <v>0.57299999999999995</v>
      </c>
      <c r="E46" s="10">
        <v>19</v>
      </c>
      <c r="F46" s="10">
        <v>10.88</v>
      </c>
      <c r="G46" s="8" t="s">
        <v>13</v>
      </c>
      <c r="H46" s="7" t="s">
        <v>1383</v>
      </c>
    </row>
    <row r="47" spans="1:8" x14ac:dyDescent="0.25">
      <c r="A47" s="7" t="s">
        <v>222</v>
      </c>
      <c r="B47" s="8" t="s">
        <v>2576</v>
      </c>
      <c r="C47" s="9">
        <v>0.71799999999999997</v>
      </c>
      <c r="D47" s="9">
        <v>0.47399999999999998</v>
      </c>
      <c r="E47" s="10">
        <v>19</v>
      </c>
      <c r="F47" s="10">
        <v>9</v>
      </c>
      <c r="G47" s="8" t="s">
        <v>13</v>
      </c>
      <c r="H47" s="7" t="s">
        <v>1383</v>
      </c>
    </row>
    <row r="48" spans="1:8" x14ac:dyDescent="0.25">
      <c r="A48" s="7" t="s">
        <v>222</v>
      </c>
      <c r="B48" s="8" t="s">
        <v>2577</v>
      </c>
      <c r="C48" s="9">
        <v>0.47399999999999998</v>
      </c>
      <c r="D48" s="9">
        <v>0.47299999999999998</v>
      </c>
      <c r="E48" s="10">
        <v>19</v>
      </c>
      <c r="F48" s="10">
        <v>8.99</v>
      </c>
      <c r="G48" s="8" t="s">
        <v>13</v>
      </c>
      <c r="H48" s="7" t="s">
        <v>1383</v>
      </c>
    </row>
    <row r="49" spans="1:8" x14ac:dyDescent="0.25">
      <c r="A49" s="7" t="s">
        <v>222</v>
      </c>
      <c r="B49" s="8" t="s">
        <v>2578</v>
      </c>
      <c r="C49" s="9">
        <v>0.44700000000000001</v>
      </c>
      <c r="D49" s="9">
        <v>0.436</v>
      </c>
      <c r="E49" s="10">
        <v>19</v>
      </c>
      <c r="F49" s="10">
        <v>8.2899999999999991</v>
      </c>
      <c r="G49" s="8" t="s">
        <v>13</v>
      </c>
      <c r="H49" s="7" t="s">
        <v>1383</v>
      </c>
    </row>
    <row r="50" spans="1:8" x14ac:dyDescent="0.25">
      <c r="A50" s="7" t="s">
        <v>222</v>
      </c>
      <c r="B50" s="8" t="s">
        <v>2579</v>
      </c>
      <c r="C50" s="9">
        <v>0.47799999999999998</v>
      </c>
      <c r="D50" s="9">
        <v>0.42399999999999999</v>
      </c>
      <c r="E50" s="10">
        <v>19</v>
      </c>
      <c r="F50" s="10">
        <v>8.06</v>
      </c>
      <c r="G50" s="8" t="s">
        <v>13</v>
      </c>
      <c r="H50" s="7" t="s">
        <v>1383</v>
      </c>
    </row>
    <row r="51" spans="1:8" x14ac:dyDescent="0.25">
      <c r="A51" s="7" t="s">
        <v>222</v>
      </c>
      <c r="B51" s="8" t="s">
        <v>2580</v>
      </c>
      <c r="C51" s="9">
        <v>1.327</v>
      </c>
      <c r="D51" s="9">
        <v>0.42299999999999999</v>
      </c>
      <c r="E51" s="10">
        <v>19</v>
      </c>
      <c r="F51" s="10">
        <v>8.0299999999999994</v>
      </c>
      <c r="G51" s="8" t="s">
        <v>13</v>
      </c>
      <c r="H51" s="7" t="s">
        <v>1383</v>
      </c>
    </row>
    <row r="52" spans="1:8" x14ac:dyDescent="0.25">
      <c r="A52" s="7" t="s">
        <v>222</v>
      </c>
      <c r="B52" s="8" t="s">
        <v>2567</v>
      </c>
      <c r="C52" s="9">
        <v>4.2220000000000004</v>
      </c>
      <c r="D52" s="9">
        <v>0.41099999999999998</v>
      </c>
      <c r="E52" s="10">
        <v>19</v>
      </c>
      <c r="F52" s="10">
        <v>7.81</v>
      </c>
      <c r="G52" s="8" t="s">
        <v>13</v>
      </c>
      <c r="H52" s="7" t="s">
        <v>1383</v>
      </c>
    </row>
    <row r="53" spans="1:8" x14ac:dyDescent="0.25">
      <c r="A53" s="7" t="s">
        <v>222</v>
      </c>
      <c r="B53" s="8" t="s">
        <v>2581</v>
      </c>
      <c r="C53" s="9">
        <v>0.42199999999999999</v>
      </c>
      <c r="D53" s="9">
        <v>0.40799999999999997</v>
      </c>
      <c r="E53" s="10">
        <v>19</v>
      </c>
      <c r="F53" s="10">
        <v>7.75</v>
      </c>
      <c r="G53" s="8" t="s">
        <v>13</v>
      </c>
      <c r="H53" s="7" t="s">
        <v>1383</v>
      </c>
    </row>
    <row r="54" spans="1:8" x14ac:dyDescent="0.25">
      <c r="A54" s="7" t="s">
        <v>222</v>
      </c>
      <c r="B54" s="8" t="s">
        <v>1046</v>
      </c>
      <c r="C54" s="9">
        <v>0.39900000000000002</v>
      </c>
      <c r="D54" s="9">
        <v>0.39900000000000002</v>
      </c>
      <c r="E54" s="10">
        <v>19</v>
      </c>
      <c r="F54" s="10">
        <v>7.58</v>
      </c>
      <c r="G54" s="8" t="s">
        <v>13</v>
      </c>
      <c r="H54" s="7" t="s">
        <v>1383</v>
      </c>
    </row>
    <row r="55" spans="1:8" x14ac:dyDescent="0.25">
      <c r="A55" s="7" t="s">
        <v>222</v>
      </c>
      <c r="B55" s="8" t="s">
        <v>2582</v>
      </c>
      <c r="C55" s="9">
        <v>5.9359999999999999</v>
      </c>
      <c r="D55" s="9">
        <v>0.38300000000000001</v>
      </c>
      <c r="E55" s="10">
        <v>19</v>
      </c>
      <c r="F55" s="10">
        <v>7.27</v>
      </c>
      <c r="G55" s="8" t="s">
        <v>13</v>
      </c>
      <c r="H55" s="7" t="s">
        <v>1383</v>
      </c>
    </row>
    <row r="56" spans="1:8" x14ac:dyDescent="0.25">
      <c r="A56" s="7" t="s">
        <v>222</v>
      </c>
      <c r="B56" s="8" t="s">
        <v>2583</v>
      </c>
      <c r="C56" s="9">
        <v>0.38300000000000001</v>
      </c>
      <c r="D56" s="9">
        <v>0.377</v>
      </c>
      <c r="E56" s="10">
        <v>19</v>
      </c>
      <c r="F56" s="10">
        <v>7.16</v>
      </c>
      <c r="G56" s="8" t="s">
        <v>13</v>
      </c>
      <c r="H56" s="7" t="s">
        <v>1383</v>
      </c>
    </row>
    <row r="57" spans="1:8" x14ac:dyDescent="0.25">
      <c r="A57" s="7" t="s">
        <v>222</v>
      </c>
      <c r="B57" s="8" t="s">
        <v>2584</v>
      </c>
      <c r="C57" s="9">
        <v>1.0569999999999999</v>
      </c>
      <c r="D57" s="9">
        <v>0.36699999999999999</v>
      </c>
      <c r="E57" s="10">
        <v>19</v>
      </c>
      <c r="F57" s="10">
        <v>6.97</v>
      </c>
      <c r="G57" s="8" t="s">
        <v>13</v>
      </c>
      <c r="H57" s="7" t="s">
        <v>1383</v>
      </c>
    </row>
    <row r="58" spans="1:8" x14ac:dyDescent="0.25">
      <c r="A58" s="7" t="s">
        <v>222</v>
      </c>
      <c r="B58" s="8" t="s">
        <v>2567</v>
      </c>
      <c r="C58" s="9">
        <v>4.2220000000000004</v>
      </c>
      <c r="D58" s="9">
        <v>0.35299999999999998</v>
      </c>
      <c r="E58" s="10">
        <v>19</v>
      </c>
      <c r="F58" s="10">
        <v>6.71</v>
      </c>
      <c r="G58" s="8" t="s">
        <v>13</v>
      </c>
      <c r="H58" s="7" t="s">
        <v>1383</v>
      </c>
    </row>
    <row r="59" spans="1:8" x14ac:dyDescent="0.25">
      <c r="A59" s="7" t="s">
        <v>222</v>
      </c>
      <c r="B59" s="8" t="s">
        <v>2585</v>
      </c>
      <c r="C59" s="9">
        <v>0.379</v>
      </c>
      <c r="D59" s="9">
        <v>0.34899999999999998</v>
      </c>
      <c r="E59" s="10">
        <v>19</v>
      </c>
      <c r="F59" s="10">
        <v>6.63</v>
      </c>
      <c r="G59" s="8" t="s">
        <v>13</v>
      </c>
      <c r="H59" s="7" t="s">
        <v>1383</v>
      </c>
    </row>
    <row r="60" spans="1:8" x14ac:dyDescent="0.25">
      <c r="A60" s="7" t="s">
        <v>222</v>
      </c>
      <c r="B60" s="8" t="s">
        <v>2586</v>
      </c>
      <c r="C60" s="9">
        <v>0.94399999999999995</v>
      </c>
      <c r="D60" s="9">
        <v>0.34399999999999997</v>
      </c>
      <c r="E60" s="10">
        <v>19</v>
      </c>
      <c r="F60" s="10">
        <v>6.54</v>
      </c>
      <c r="G60" s="8" t="s">
        <v>13</v>
      </c>
      <c r="H60" s="7" t="s">
        <v>1383</v>
      </c>
    </row>
    <row r="61" spans="1:8" x14ac:dyDescent="0.25">
      <c r="A61" s="7" t="s">
        <v>222</v>
      </c>
      <c r="B61" s="8" t="s">
        <v>2587</v>
      </c>
      <c r="C61" s="9">
        <v>0.34100000000000003</v>
      </c>
      <c r="D61" s="9">
        <v>0.32900000000000001</v>
      </c>
      <c r="E61" s="10">
        <v>19</v>
      </c>
      <c r="F61" s="10">
        <v>6.24</v>
      </c>
      <c r="G61" s="8" t="s">
        <v>13</v>
      </c>
      <c r="H61" s="7" t="s">
        <v>1383</v>
      </c>
    </row>
    <row r="62" spans="1:8" x14ac:dyDescent="0.25">
      <c r="A62" s="7" t="s">
        <v>222</v>
      </c>
      <c r="B62" s="8" t="s">
        <v>2588</v>
      </c>
      <c r="C62" s="9">
        <v>0.57899999999999996</v>
      </c>
      <c r="D62" s="9">
        <v>0.32500000000000001</v>
      </c>
      <c r="E62" s="10">
        <v>19</v>
      </c>
      <c r="F62" s="10">
        <v>6.18</v>
      </c>
      <c r="G62" s="8" t="s">
        <v>13</v>
      </c>
      <c r="H62" s="7" t="s">
        <v>1383</v>
      </c>
    </row>
    <row r="63" spans="1:8" x14ac:dyDescent="0.25">
      <c r="A63" s="7" t="s">
        <v>222</v>
      </c>
      <c r="B63" s="8" t="s">
        <v>2589</v>
      </c>
      <c r="C63" s="9">
        <v>0.39</v>
      </c>
      <c r="D63" s="9">
        <v>0.32100000000000001</v>
      </c>
      <c r="E63" s="10">
        <v>19</v>
      </c>
      <c r="F63" s="10">
        <v>6.1</v>
      </c>
      <c r="G63" s="8" t="s">
        <v>13</v>
      </c>
      <c r="H63" s="7" t="s">
        <v>1383</v>
      </c>
    </row>
    <row r="64" spans="1:8" x14ac:dyDescent="0.25">
      <c r="A64" s="7" t="s">
        <v>222</v>
      </c>
      <c r="B64" s="8" t="s">
        <v>2590</v>
      </c>
      <c r="C64" s="9">
        <v>0.34599999999999997</v>
      </c>
      <c r="D64" s="9">
        <v>0.29799999999999999</v>
      </c>
      <c r="E64" s="10">
        <v>19</v>
      </c>
      <c r="F64" s="10">
        <v>5.66</v>
      </c>
      <c r="G64" s="8" t="s">
        <v>13</v>
      </c>
      <c r="H64" s="7" t="s">
        <v>1383</v>
      </c>
    </row>
    <row r="65" spans="1:8" x14ac:dyDescent="0.25">
      <c r="A65" s="7" t="s">
        <v>222</v>
      </c>
      <c r="B65" s="8" t="s">
        <v>2543</v>
      </c>
      <c r="C65" s="9">
        <v>15.164999999999999</v>
      </c>
      <c r="D65" s="9">
        <v>0.29799999999999999</v>
      </c>
      <c r="E65" s="10">
        <v>19</v>
      </c>
      <c r="F65" s="10">
        <v>5.65</v>
      </c>
      <c r="G65" s="8" t="s">
        <v>13</v>
      </c>
      <c r="H65" s="7" t="s">
        <v>1383</v>
      </c>
    </row>
    <row r="66" spans="1:8" x14ac:dyDescent="0.25">
      <c r="A66" s="7" t="s">
        <v>222</v>
      </c>
      <c r="B66" s="8" t="s">
        <v>2591</v>
      </c>
      <c r="C66" s="9">
        <v>2.89</v>
      </c>
      <c r="D66" s="9">
        <v>0.28000000000000003</v>
      </c>
      <c r="E66" s="10">
        <v>19</v>
      </c>
      <c r="F66" s="10">
        <v>5.33</v>
      </c>
      <c r="G66" s="8" t="s">
        <v>13</v>
      </c>
      <c r="H66" s="7" t="s">
        <v>1383</v>
      </c>
    </row>
    <row r="67" spans="1:8" x14ac:dyDescent="0.25">
      <c r="A67" s="7" t="s">
        <v>222</v>
      </c>
      <c r="B67" s="8" t="s">
        <v>2592</v>
      </c>
      <c r="C67" s="9">
        <v>0.33200000000000002</v>
      </c>
      <c r="D67" s="9">
        <v>0.27500000000000002</v>
      </c>
      <c r="E67" s="10">
        <v>19</v>
      </c>
      <c r="F67" s="10">
        <v>5.23</v>
      </c>
      <c r="G67" s="8" t="s">
        <v>13</v>
      </c>
      <c r="H67" s="7" t="s">
        <v>1383</v>
      </c>
    </row>
    <row r="68" spans="1:8" x14ac:dyDescent="0.25">
      <c r="A68" s="7" t="s">
        <v>222</v>
      </c>
      <c r="B68" s="8" t="s">
        <v>2593</v>
      </c>
      <c r="C68" s="9">
        <v>0.29099999999999998</v>
      </c>
      <c r="D68" s="9">
        <v>0.27300000000000002</v>
      </c>
      <c r="E68" s="10">
        <v>19</v>
      </c>
      <c r="F68" s="10">
        <v>5.18</v>
      </c>
      <c r="G68" s="8" t="s">
        <v>13</v>
      </c>
      <c r="H68" s="7" t="s">
        <v>1383</v>
      </c>
    </row>
    <row r="69" spans="1:8" x14ac:dyDescent="0.25">
      <c r="A69" s="7" t="s">
        <v>222</v>
      </c>
      <c r="B69" s="8" t="s">
        <v>2594</v>
      </c>
      <c r="C69" s="9">
        <v>0.32600000000000001</v>
      </c>
      <c r="D69" s="9">
        <v>0.27100000000000002</v>
      </c>
      <c r="E69" s="10">
        <v>19</v>
      </c>
      <c r="F69" s="10">
        <v>5.15</v>
      </c>
      <c r="G69" s="8" t="s">
        <v>13</v>
      </c>
      <c r="H69" s="7" t="s">
        <v>1383</v>
      </c>
    </row>
    <row r="70" spans="1:8" x14ac:dyDescent="0.25">
      <c r="A70" s="7" t="s">
        <v>222</v>
      </c>
      <c r="B70" s="8" t="s">
        <v>2552</v>
      </c>
      <c r="C70" s="9">
        <v>4.2549999999999999</v>
      </c>
      <c r="D70" s="9">
        <v>0.26800000000000002</v>
      </c>
      <c r="E70" s="10">
        <v>19</v>
      </c>
      <c r="F70" s="10">
        <v>5.08</v>
      </c>
      <c r="G70" s="8" t="s">
        <v>13</v>
      </c>
      <c r="H70" s="7" t="s">
        <v>1383</v>
      </c>
    </row>
    <row r="71" spans="1:8" x14ac:dyDescent="0.25">
      <c r="A71" s="7" t="s">
        <v>222</v>
      </c>
      <c r="B71" s="8" t="s">
        <v>2595</v>
      </c>
      <c r="C71" s="9">
        <v>1.5780000000000001</v>
      </c>
      <c r="D71" s="9">
        <v>0.26500000000000001</v>
      </c>
      <c r="E71" s="10">
        <v>19</v>
      </c>
      <c r="F71" s="10">
        <v>5.03</v>
      </c>
      <c r="G71" s="8" t="s">
        <v>13</v>
      </c>
      <c r="H71" s="7" t="s">
        <v>1383</v>
      </c>
    </row>
    <row r="72" spans="1:8" x14ac:dyDescent="0.25">
      <c r="A72" s="7" t="s">
        <v>222</v>
      </c>
      <c r="B72" s="8" t="s">
        <v>2005</v>
      </c>
      <c r="C72" s="9">
        <v>0.28899999999999998</v>
      </c>
      <c r="D72" s="9">
        <v>0.26300000000000001</v>
      </c>
      <c r="E72" s="10">
        <v>19</v>
      </c>
      <c r="F72" s="10">
        <v>5</v>
      </c>
      <c r="G72" s="8" t="s">
        <v>13</v>
      </c>
      <c r="H72" s="7" t="s">
        <v>1383</v>
      </c>
    </row>
    <row r="73" spans="1:8" x14ac:dyDescent="0.25">
      <c r="A73" s="7" t="s">
        <v>222</v>
      </c>
      <c r="B73" s="8" t="s">
        <v>2596</v>
      </c>
      <c r="C73" s="9">
        <v>0.27800000000000002</v>
      </c>
      <c r="D73" s="9">
        <v>0.253</v>
      </c>
      <c r="E73" s="10">
        <v>19</v>
      </c>
      <c r="F73" s="10">
        <v>4.8099999999999996</v>
      </c>
      <c r="G73" s="8" t="s">
        <v>13</v>
      </c>
      <c r="H73" s="7" t="s">
        <v>1383</v>
      </c>
    </row>
    <row r="74" spans="1:8" x14ac:dyDescent="0.25">
      <c r="A74" s="7" t="s">
        <v>222</v>
      </c>
      <c r="B74" s="8" t="s">
        <v>2597</v>
      </c>
      <c r="C74" s="9">
        <v>0.27600000000000002</v>
      </c>
      <c r="D74" s="9">
        <v>0.25</v>
      </c>
      <c r="E74" s="10">
        <v>19</v>
      </c>
      <c r="F74" s="10">
        <v>4.74</v>
      </c>
      <c r="G74" s="8" t="s">
        <v>13</v>
      </c>
      <c r="H74" s="7" t="s">
        <v>1383</v>
      </c>
    </row>
    <row r="75" spans="1:8" x14ac:dyDescent="0.25">
      <c r="A75" s="7" t="s">
        <v>222</v>
      </c>
      <c r="B75" s="8" t="s">
        <v>2598</v>
      </c>
      <c r="C75" s="9">
        <v>1.202</v>
      </c>
      <c r="D75" s="9">
        <v>0.24099999999999999</v>
      </c>
      <c r="E75" s="10">
        <v>19</v>
      </c>
      <c r="F75" s="10">
        <v>4.58</v>
      </c>
      <c r="G75" s="8" t="s">
        <v>13</v>
      </c>
      <c r="H75" s="7" t="s">
        <v>1383</v>
      </c>
    </row>
    <row r="76" spans="1:8" x14ac:dyDescent="0.25">
      <c r="A76" s="7" t="s">
        <v>222</v>
      </c>
      <c r="B76" s="8" t="s">
        <v>2071</v>
      </c>
      <c r="C76" s="9">
        <v>0.38400000000000001</v>
      </c>
      <c r="D76" s="9">
        <v>0.23200000000000001</v>
      </c>
      <c r="E76" s="10">
        <v>19</v>
      </c>
      <c r="F76" s="10">
        <v>4.4000000000000004</v>
      </c>
      <c r="G76" s="8" t="s">
        <v>13</v>
      </c>
      <c r="H76" s="7" t="s">
        <v>1383</v>
      </c>
    </row>
    <row r="77" spans="1:8" x14ac:dyDescent="0.25">
      <c r="A77" s="7" t="s">
        <v>222</v>
      </c>
      <c r="B77" s="8" t="s">
        <v>2588</v>
      </c>
      <c r="C77" s="9">
        <v>0.57899999999999996</v>
      </c>
      <c r="D77" s="9">
        <v>0.223</v>
      </c>
      <c r="E77" s="10">
        <v>19</v>
      </c>
      <c r="F77" s="10">
        <v>4.2300000000000004</v>
      </c>
      <c r="G77" s="8" t="s">
        <v>13</v>
      </c>
      <c r="H77" s="7" t="s">
        <v>1383</v>
      </c>
    </row>
    <row r="78" spans="1:8" x14ac:dyDescent="0.25">
      <c r="A78" s="7" t="s">
        <v>222</v>
      </c>
      <c r="B78" s="8" t="s">
        <v>2599</v>
      </c>
      <c r="C78" s="9">
        <v>0.28599999999999998</v>
      </c>
      <c r="D78" s="9">
        <v>0.22</v>
      </c>
      <c r="E78" s="10">
        <v>19</v>
      </c>
      <c r="F78" s="10">
        <v>4.18</v>
      </c>
      <c r="G78" s="8" t="s">
        <v>13</v>
      </c>
      <c r="H78" s="7" t="s">
        <v>1383</v>
      </c>
    </row>
    <row r="79" spans="1:8" x14ac:dyDescent="0.25">
      <c r="A79" s="7" t="s">
        <v>222</v>
      </c>
      <c r="B79" s="8" t="s">
        <v>2558</v>
      </c>
      <c r="C79" s="9">
        <v>1.2669999999999999</v>
      </c>
      <c r="D79" s="9">
        <v>0.20699999999999999</v>
      </c>
      <c r="E79" s="10">
        <v>19</v>
      </c>
      <c r="F79" s="10">
        <v>3.93</v>
      </c>
      <c r="G79" s="8" t="s">
        <v>13</v>
      </c>
      <c r="H79" s="7" t="s">
        <v>1383</v>
      </c>
    </row>
    <row r="80" spans="1:8" x14ac:dyDescent="0.25">
      <c r="A80" s="7" t="s">
        <v>222</v>
      </c>
      <c r="B80" s="8" t="s">
        <v>2600</v>
      </c>
      <c r="C80" s="9">
        <v>0.20799999999999999</v>
      </c>
      <c r="D80" s="9">
        <v>0.20499999999999999</v>
      </c>
      <c r="E80" s="10">
        <v>19</v>
      </c>
      <c r="F80" s="10">
        <v>3.9</v>
      </c>
      <c r="G80" s="8" t="s">
        <v>13</v>
      </c>
      <c r="H80" s="7" t="s">
        <v>1383</v>
      </c>
    </row>
    <row r="81" spans="1:8" x14ac:dyDescent="0.25">
      <c r="A81" s="7" t="s">
        <v>222</v>
      </c>
      <c r="B81" s="8" t="s">
        <v>2601</v>
      </c>
      <c r="C81" s="9">
        <v>0.222</v>
      </c>
      <c r="D81" s="9">
        <v>0.19900000000000001</v>
      </c>
      <c r="E81" s="10">
        <v>19</v>
      </c>
      <c r="F81" s="10">
        <v>3.78</v>
      </c>
      <c r="G81" s="8" t="s">
        <v>13</v>
      </c>
      <c r="H81" s="7" t="s">
        <v>1383</v>
      </c>
    </row>
    <row r="82" spans="1:8" x14ac:dyDescent="0.25">
      <c r="A82" s="7" t="s">
        <v>222</v>
      </c>
      <c r="B82" s="8" t="s">
        <v>2568</v>
      </c>
      <c r="C82" s="9">
        <v>3.75</v>
      </c>
      <c r="D82" s="9">
        <v>0.19500000000000001</v>
      </c>
      <c r="E82" s="10">
        <v>19</v>
      </c>
      <c r="F82" s="10">
        <v>3.71</v>
      </c>
      <c r="G82" s="8" t="s">
        <v>13</v>
      </c>
      <c r="H82" s="7" t="s">
        <v>1383</v>
      </c>
    </row>
    <row r="83" spans="1:8" x14ac:dyDescent="0.25">
      <c r="A83" s="7" t="s">
        <v>222</v>
      </c>
      <c r="B83" s="8" t="s">
        <v>2602</v>
      </c>
      <c r="C83" s="9">
        <v>0.752</v>
      </c>
      <c r="D83" s="9">
        <v>0.18099999999999999</v>
      </c>
      <c r="E83" s="10">
        <v>19</v>
      </c>
      <c r="F83" s="10">
        <v>3.43</v>
      </c>
      <c r="G83" s="8" t="s">
        <v>13</v>
      </c>
      <c r="H83" s="7" t="s">
        <v>1383</v>
      </c>
    </row>
    <row r="84" spans="1:8" x14ac:dyDescent="0.25">
      <c r="A84" s="7" t="s">
        <v>222</v>
      </c>
      <c r="B84" s="8" t="s">
        <v>2576</v>
      </c>
      <c r="C84" s="9">
        <v>0.71799999999999997</v>
      </c>
      <c r="D84" s="9">
        <v>0.17699999999999999</v>
      </c>
      <c r="E84" s="10">
        <v>19</v>
      </c>
      <c r="F84" s="10">
        <v>3.36</v>
      </c>
      <c r="G84" s="8" t="s">
        <v>13</v>
      </c>
      <c r="H84" s="7" t="s">
        <v>1383</v>
      </c>
    </row>
    <row r="85" spans="1:8" x14ac:dyDescent="0.25">
      <c r="A85" s="7" t="s">
        <v>222</v>
      </c>
      <c r="B85" s="8" t="s">
        <v>2603</v>
      </c>
      <c r="C85" s="9">
        <v>2.0979999999999999</v>
      </c>
      <c r="D85" s="9">
        <v>0.17299999999999999</v>
      </c>
      <c r="E85" s="10">
        <v>19</v>
      </c>
      <c r="F85" s="10">
        <v>3.28</v>
      </c>
      <c r="G85" s="8" t="s">
        <v>13</v>
      </c>
      <c r="H85" s="7" t="s">
        <v>1383</v>
      </c>
    </row>
    <row r="86" spans="1:8" x14ac:dyDescent="0.25">
      <c r="A86" s="7" t="s">
        <v>222</v>
      </c>
      <c r="B86" s="8" t="s">
        <v>2561</v>
      </c>
      <c r="C86" s="9">
        <v>25.478000000000002</v>
      </c>
      <c r="D86" s="9">
        <v>0.17199999999999999</v>
      </c>
      <c r="E86" s="10">
        <v>19</v>
      </c>
      <c r="F86" s="10">
        <v>3.27</v>
      </c>
      <c r="G86" s="8" t="s">
        <v>13</v>
      </c>
      <c r="H86" s="7" t="s">
        <v>1383</v>
      </c>
    </row>
    <row r="87" spans="1:8" x14ac:dyDescent="0.25">
      <c r="A87" s="7" t="s">
        <v>222</v>
      </c>
      <c r="B87" s="8" t="s">
        <v>2604</v>
      </c>
      <c r="C87" s="9">
        <v>0.68500000000000005</v>
      </c>
      <c r="D87" s="9">
        <v>0.16700000000000001</v>
      </c>
      <c r="E87" s="10">
        <v>19</v>
      </c>
      <c r="F87" s="10">
        <v>3.18</v>
      </c>
      <c r="G87" s="8" t="s">
        <v>13</v>
      </c>
      <c r="H87" s="7" t="s">
        <v>1383</v>
      </c>
    </row>
    <row r="88" spans="1:8" x14ac:dyDescent="0.25">
      <c r="A88" s="7" t="s">
        <v>222</v>
      </c>
      <c r="B88" s="8" t="s">
        <v>2559</v>
      </c>
      <c r="C88" s="9">
        <v>1.379</v>
      </c>
      <c r="D88" s="9">
        <v>0.16</v>
      </c>
      <c r="E88" s="10">
        <v>19</v>
      </c>
      <c r="F88" s="10">
        <v>3.04</v>
      </c>
      <c r="G88" s="8" t="s">
        <v>13</v>
      </c>
      <c r="H88" s="7" t="s">
        <v>1383</v>
      </c>
    </row>
    <row r="89" spans="1:8" x14ac:dyDescent="0.25">
      <c r="A89" s="7" t="s">
        <v>222</v>
      </c>
      <c r="B89" s="8" t="s">
        <v>2557</v>
      </c>
      <c r="C89" s="9">
        <v>6.9349999999999996</v>
      </c>
      <c r="D89" s="9">
        <v>0.155</v>
      </c>
      <c r="E89" s="10">
        <v>19</v>
      </c>
      <c r="F89" s="10">
        <v>2.94</v>
      </c>
      <c r="G89" s="8" t="s">
        <v>13</v>
      </c>
      <c r="H89" s="7" t="s">
        <v>1383</v>
      </c>
    </row>
    <row r="90" spans="1:8" x14ac:dyDescent="0.25">
      <c r="A90" s="7" t="s">
        <v>222</v>
      </c>
      <c r="B90" s="8" t="s">
        <v>2580</v>
      </c>
      <c r="C90" s="9">
        <v>1.327</v>
      </c>
      <c r="D90" s="9">
        <v>0.13300000000000001</v>
      </c>
      <c r="E90" s="10">
        <v>19</v>
      </c>
      <c r="F90" s="10">
        <v>2.5299999999999998</v>
      </c>
      <c r="G90" s="8" t="s">
        <v>13</v>
      </c>
      <c r="H90" s="7" t="s">
        <v>1383</v>
      </c>
    </row>
    <row r="91" spans="1:8" x14ac:dyDescent="0.25">
      <c r="A91" s="7" t="s">
        <v>222</v>
      </c>
      <c r="B91" s="8" t="s">
        <v>2605</v>
      </c>
      <c r="C91" s="9">
        <v>0.29599999999999999</v>
      </c>
      <c r="D91" s="9">
        <v>0.13</v>
      </c>
      <c r="E91" s="10">
        <v>19</v>
      </c>
      <c r="F91" s="10">
        <v>2.46</v>
      </c>
      <c r="G91" s="8" t="s">
        <v>13</v>
      </c>
      <c r="H91" s="7" t="s">
        <v>1383</v>
      </c>
    </row>
    <row r="92" spans="1:8" x14ac:dyDescent="0.25">
      <c r="A92" s="7" t="s">
        <v>222</v>
      </c>
      <c r="B92" s="8" t="s">
        <v>2603</v>
      </c>
      <c r="C92" s="9">
        <v>2.0979999999999999</v>
      </c>
      <c r="D92" s="9">
        <v>0.123</v>
      </c>
      <c r="E92" s="10">
        <v>19</v>
      </c>
      <c r="F92" s="10">
        <v>2.34</v>
      </c>
      <c r="G92" s="8" t="s">
        <v>13</v>
      </c>
      <c r="H92" s="7" t="s">
        <v>1383</v>
      </c>
    </row>
    <row r="93" spans="1:8" x14ac:dyDescent="0.25">
      <c r="A93" s="7" t="s">
        <v>222</v>
      </c>
      <c r="B93" s="8" t="s">
        <v>2595</v>
      </c>
      <c r="C93" s="9">
        <v>1.5780000000000001</v>
      </c>
      <c r="D93" s="9">
        <v>0.11700000000000001</v>
      </c>
      <c r="E93" s="10">
        <v>19</v>
      </c>
      <c r="F93" s="10">
        <v>2.2200000000000002</v>
      </c>
      <c r="G93" s="8" t="s">
        <v>13</v>
      </c>
      <c r="H93" s="7" t="s">
        <v>1383</v>
      </c>
    </row>
    <row r="94" spans="1:8" x14ac:dyDescent="0.25">
      <c r="A94" s="7" t="s">
        <v>222</v>
      </c>
      <c r="B94" s="8" t="s">
        <v>2606</v>
      </c>
      <c r="C94" s="9">
        <v>0.113</v>
      </c>
      <c r="D94" s="9">
        <v>0.10299999999999999</v>
      </c>
      <c r="E94" s="10">
        <v>19</v>
      </c>
      <c r="F94" s="10">
        <v>1.96</v>
      </c>
      <c r="G94" s="8" t="s">
        <v>13</v>
      </c>
      <c r="H94" s="7" t="s">
        <v>1383</v>
      </c>
    </row>
    <row r="95" spans="1:8" x14ac:dyDescent="0.25">
      <c r="A95" s="7" t="s">
        <v>222</v>
      </c>
      <c r="B95" s="8" t="s">
        <v>2607</v>
      </c>
      <c r="C95" s="9">
        <v>3.605</v>
      </c>
      <c r="D95" s="9">
        <v>0.10199999999999999</v>
      </c>
      <c r="E95" s="10">
        <v>19</v>
      </c>
      <c r="F95" s="10">
        <v>1.93</v>
      </c>
      <c r="G95" s="8" t="s">
        <v>13</v>
      </c>
      <c r="H95" s="7" t="s">
        <v>1383</v>
      </c>
    </row>
    <row r="96" spans="1:8" x14ac:dyDescent="0.25">
      <c r="A96" s="7" t="s">
        <v>222</v>
      </c>
      <c r="B96" s="8" t="s">
        <v>2544</v>
      </c>
      <c r="C96" s="9">
        <v>5.7759999999999998</v>
      </c>
      <c r="D96" s="9">
        <v>9.8000000000000004E-2</v>
      </c>
      <c r="E96" s="10">
        <v>19</v>
      </c>
      <c r="F96" s="10">
        <v>1.87</v>
      </c>
      <c r="G96" s="8" t="s">
        <v>13</v>
      </c>
      <c r="H96" s="7" t="s">
        <v>1383</v>
      </c>
    </row>
    <row r="97" spans="1:8" x14ac:dyDescent="0.25">
      <c r="A97" s="7" t="s">
        <v>222</v>
      </c>
      <c r="B97" s="8" t="s">
        <v>2608</v>
      </c>
      <c r="C97" s="9">
        <v>7.1609999999999996</v>
      </c>
      <c r="D97" s="9">
        <v>9.7000000000000003E-2</v>
      </c>
      <c r="E97" s="10">
        <v>19</v>
      </c>
      <c r="F97" s="10">
        <v>1.85</v>
      </c>
      <c r="G97" s="8" t="s">
        <v>13</v>
      </c>
      <c r="H97" s="7" t="s">
        <v>1383</v>
      </c>
    </row>
    <row r="98" spans="1:8" x14ac:dyDescent="0.25">
      <c r="A98" s="7" t="s">
        <v>222</v>
      </c>
      <c r="B98" s="8" t="s">
        <v>2609</v>
      </c>
      <c r="C98" s="9">
        <v>4.33</v>
      </c>
      <c r="D98" s="9">
        <v>7.3999999999999996E-2</v>
      </c>
      <c r="E98" s="10">
        <v>19</v>
      </c>
      <c r="F98" s="10">
        <v>1.41</v>
      </c>
      <c r="G98" s="8" t="s">
        <v>13</v>
      </c>
      <c r="H98" s="7" t="s">
        <v>1383</v>
      </c>
    </row>
    <row r="99" spans="1:8" x14ac:dyDescent="0.25">
      <c r="A99" s="7" t="s">
        <v>222</v>
      </c>
      <c r="B99" s="8" t="s">
        <v>2610</v>
      </c>
      <c r="C99" s="9">
        <v>0.313</v>
      </c>
      <c r="D99" s="9">
        <v>6.7000000000000004E-2</v>
      </c>
      <c r="E99" s="10">
        <v>19</v>
      </c>
      <c r="F99" s="10">
        <v>1.28</v>
      </c>
      <c r="G99" s="8" t="s">
        <v>13</v>
      </c>
      <c r="H99" s="7" t="s">
        <v>1383</v>
      </c>
    </row>
    <row r="100" spans="1:8" x14ac:dyDescent="0.25">
      <c r="A100" s="7" t="s">
        <v>222</v>
      </c>
      <c r="B100" s="8" t="s">
        <v>2611</v>
      </c>
      <c r="C100" s="9">
        <v>0.43</v>
      </c>
      <c r="D100" s="9">
        <v>5.0999999999999997E-2</v>
      </c>
      <c r="E100" s="10">
        <v>19</v>
      </c>
      <c r="F100" s="10">
        <v>0.97</v>
      </c>
      <c r="G100" s="8" t="s">
        <v>13</v>
      </c>
      <c r="H100" s="7" t="s">
        <v>1383</v>
      </c>
    </row>
    <row r="101" spans="1:8" x14ac:dyDescent="0.25">
      <c r="A101" s="7" t="s">
        <v>222</v>
      </c>
      <c r="B101" s="8" t="s">
        <v>2612</v>
      </c>
      <c r="C101" s="9">
        <v>0.23799999999999999</v>
      </c>
      <c r="D101" s="9">
        <v>4.2999999999999997E-2</v>
      </c>
      <c r="E101" s="10">
        <v>19</v>
      </c>
      <c r="F101" s="10">
        <v>0.82</v>
      </c>
      <c r="G101" s="8" t="s">
        <v>13</v>
      </c>
      <c r="H101" s="7" t="s">
        <v>1383</v>
      </c>
    </row>
    <row r="102" spans="1:8" x14ac:dyDescent="0.25">
      <c r="A102" s="7" t="s">
        <v>222</v>
      </c>
      <c r="B102" s="8" t="s">
        <v>2557</v>
      </c>
      <c r="C102" s="9">
        <v>6.9349999999999996</v>
      </c>
      <c r="D102" s="9">
        <v>4.2999999999999997E-2</v>
      </c>
      <c r="E102" s="10">
        <v>19</v>
      </c>
      <c r="F102" s="10">
        <v>0.82</v>
      </c>
      <c r="G102" s="8" t="s">
        <v>13</v>
      </c>
      <c r="H102" s="7" t="s">
        <v>1383</v>
      </c>
    </row>
    <row r="103" spans="1:8" x14ac:dyDescent="0.25">
      <c r="A103" s="7" t="s">
        <v>222</v>
      </c>
      <c r="B103" s="8" t="s">
        <v>2613</v>
      </c>
      <c r="C103" s="9">
        <v>0.38</v>
      </c>
      <c r="D103" s="9">
        <v>3.6999999999999998E-2</v>
      </c>
      <c r="E103" s="10">
        <v>19</v>
      </c>
      <c r="F103" s="10">
        <v>0.69</v>
      </c>
      <c r="G103" s="8" t="s">
        <v>13</v>
      </c>
      <c r="H103" s="7" t="s">
        <v>1383</v>
      </c>
    </row>
    <row r="104" spans="1:8" x14ac:dyDescent="0.25">
      <c r="A104" s="7" t="s">
        <v>222</v>
      </c>
      <c r="B104" s="8" t="s">
        <v>2560</v>
      </c>
      <c r="C104" s="9">
        <v>1.0229999999999999</v>
      </c>
      <c r="D104" s="9">
        <v>3.2000000000000001E-2</v>
      </c>
      <c r="E104" s="10">
        <v>19</v>
      </c>
      <c r="F104" s="10">
        <v>0.62</v>
      </c>
      <c r="G104" s="8" t="s">
        <v>13</v>
      </c>
      <c r="H104" s="7" t="s">
        <v>1383</v>
      </c>
    </row>
    <row r="105" spans="1:8" x14ac:dyDescent="0.25">
      <c r="A105" s="7" t="s">
        <v>222</v>
      </c>
      <c r="B105" s="8" t="s">
        <v>2614</v>
      </c>
      <c r="C105" s="9">
        <v>1.0069999999999999</v>
      </c>
      <c r="D105" s="9">
        <v>2.5000000000000001E-2</v>
      </c>
      <c r="E105" s="10">
        <v>19</v>
      </c>
      <c r="F105" s="10">
        <v>0.48</v>
      </c>
      <c r="G105" s="8" t="s">
        <v>13</v>
      </c>
      <c r="H105" s="7" t="s">
        <v>1383</v>
      </c>
    </row>
    <row r="106" spans="1:8" x14ac:dyDescent="0.25">
      <c r="A106" s="7" t="s">
        <v>222</v>
      </c>
      <c r="B106" s="8" t="s">
        <v>2615</v>
      </c>
      <c r="C106" s="9">
        <v>0.70899999999999996</v>
      </c>
      <c r="D106" s="9">
        <v>2.3E-2</v>
      </c>
      <c r="E106" s="10">
        <v>19</v>
      </c>
      <c r="F106" s="10">
        <v>0.43</v>
      </c>
      <c r="G106" s="8" t="s">
        <v>13</v>
      </c>
      <c r="H106" s="7" t="s">
        <v>1383</v>
      </c>
    </row>
    <row r="107" spans="1:8" x14ac:dyDescent="0.25">
      <c r="A107" s="7" t="s">
        <v>222</v>
      </c>
      <c r="B107" s="8" t="s">
        <v>2612</v>
      </c>
      <c r="C107" s="9">
        <v>0.23799999999999999</v>
      </c>
      <c r="D107" s="9">
        <v>1.9E-2</v>
      </c>
      <c r="E107" s="10">
        <v>19</v>
      </c>
      <c r="F107" s="10">
        <v>0.36</v>
      </c>
      <c r="G107" s="8" t="s">
        <v>13</v>
      </c>
      <c r="H107" s="7" t="s">
        <v>1383</v>
      </c>
    </row>
    <row r="108" spans="1:8" x14ac:dyDescent="0.25">
      <c r="A108" s="7" t="s">
        <v>222</v>
      </c>
      <c r="B108" s="8" t="s">
        <v>2557</v>
      </c>
      <c r="C108" s="9">
        <v>6.9349999999999996</v>
      </c>
      <c r="D108" s="9">
        <v>1.7000000000000001E-2</v>
      </c>
      <c r="E108" s="10">
        <v>19</v>
      </c>
      <c r="F108" s="10">
        <v>0.33</v>
      </c>
      <c r="G108" s="8" t="s">
        <v>13</v>
      </c>
      <c r="H108" s="7" t="s">
        <v>1383</v>
      </c>
    </row>
    <row r="109" spans="1:8" x14ac:dyDescent="0.25">
      <c r="A109" s="7" t="s">
        <v>222</v>
      </c>
      <c r="B109" s="8" t="s">
        <v>2590</v>
      </c>
      <c r="C109" s="9">
        <v>0.34599999999999997</v>
      </c>
      <c r="D109" s="9">
        <v>1.7000000000000001E-2</v>
      </c>
      <c r="E109" s="10">
        <v>19</v>
      </c>
      <c r="F109" s="10">
        <v>0.33</v>
      </c>
      <c r="G109" s="8" t="s">
        <v>13</v>
      </c>
      <c r="H109" s="7" t="s">
        <v>1383</v>
      </c>
    </row>
    <row r="110" spans="1:8" x14ac:dyDescent="0.25">
      <c r="A110" s="7" t="s">
        <v>222</v>
      </c>
      <c r="B110" s="8" t="s">
        <v>2554</v>
      </c>
      <c r="C110" s="9">
        <v>3.6429999999999998</v>
      </c>
      <c r="D110" s="9">
        <v>1.6E-2</v>
      </c>
      <c r="E110" s="10">
        <v>19</v>
      </c>
      <c r="F110" s="10">
        <v>0.31</v>
      </c>
      <c r="G110" s="8" t="s">
        <v>13</v>
      </c>
      <c r="H110" s="7" t="s">
        <v>1383</v>
      </c>
    </row>
    <row r="111" spans="1:8" x14ac:dyDescent="0.25">
      <c r="A111" s="7" t="s">
        <v>222</v>
      </c>
      <c r="B111" s="8" t="s">
        <v>2616</v>
      </c>
      <c r="C111" s="9">
        <v>0.29899999999999999</v>
      </c>
      <c r="D111" s="9">
        <v>1.4999999999999999E-2</v>
      </c>
      <c r="E111" s="10">
        <v>19</v>
      </c>
      <c r="F111" s="10">
        <v>0.28999999999999998</v>
      </c>
      <c r="G111" s="8" t="s">
        <v>13</v>
      </c>
      <c r="H111" s="7" t="s">
        <v>1383</v>
      </c>
    </row>
    <row r="112" spans="1:8" x14ac:dyDescent="0.25">
      <c r="A112" s="7" t="s">
        <v>222</v>
      </c>
      <c r="B112" s="8" t="s">
        <v>2579</v>
      </c>
      <c r="C112" s="9">
        <v>0.47799999999999998</v>
      </c>
      <c r="D112" s="9">
        <v>1.4E-2</v>
      </c>
      <c r="E112" s="10">
        <v>19</v>
      </c>
      <c r="F112" s="10">
        <v>0.26</v>
      </c>
      <c r="G112" s="8" t="s">
        <v>13</v>
      </c>
      <c r="H112" s="7" t="s">
        <v>1383</v>
      </c>
    </row>
    <row r="113" spans="1:8" x14ac:dyDescent="0.25">
      <c r="A113" s="7" t="s">
        <v>222</v>
      </c>
      <c r="B113" s="8" t="s">
        <v>2592</v>
      </c>
      <c r="C113" s="9">
        <v>0.33200000000000002</v>
      </c>
      <c r="D113" s="9">
        <v>1.2E-2</v>
      </c>
      <c r="E113" s="10">
        <v>19</v>
      </c>
      <c r="F113" s="10">
        <v>0.22</v>
      </c>
      <c r="G113" s="8" t="s">
        <v>13</v>
      </c>
      <c r="H113" s="7" t="s">
        <v>1383</v>
      </c>
    </row>
    <row r="114" spans="1:8" x14ac:dyDescent="0.25">
      <c r="A114" s="7" t="s">
        <v>222</v>
      </c>
      <c r="B114" s="8" t="s">
        <v>2573</v>
      </c>
      <c r="C114" s="9">
        <v>0.71799999999999997</v>
      </c>
      <c r="D114" s="9">
        <v>1.0999999999999999E-2</v>
      </c>
      <c r="E114" s="10">
        <v>19</v>
      </c>
      <c r="F114" s="10">
        <v>0.21</v>
      </c>
      <c r="G114" s="8" t="s">
        <v>13</v>
      </c>
      <c r="H114" s="7" t="s">
        <v>1383</v>
      </c>
    </row>
    <row r="115" spans="1:8" x14ac:dyDescent="0.25">
      <c r="A115" s="7" t="s">
        <v>222</v>
      </c>
      <c r="B115" s="8" t="s">
        <v>2596</v>
      </c>
      <c r="C115" s="9">
        <v>0.27800000000000002</v>
      </c>
      <c r="D115" s="9">
        <v>0.01</v>
      </c>
      <c r="E115" s="10">
        <v>19</v>
      </c>
      <c r="F115" s="10">
        <v>0.2</v>
      </c>
      <c r="G115" s="8" t="s">
        <v>13</v>
      </c>
      <c r="H115" s="7" t="s">
        <v>1383</v>
      </c>
    </row>
    <row r="116" spans="1:8" x14ac:dyDescent="0.25">
      <c r="A116" s="7"/>
      <c r="B116" s="8"/>
      <c r="C116" s="11">
        <f>SUM(C8:C115)</f>
        <v>347.07799999999997</v>
      </c>
      <c r="D116" s="11">
        <f>SUM(D8:D115)</f>
        <v>75.86999999999999</v>
      </c>
      <c r="E116" s="12"/>
      <c r="F116" s="12">
        <f>D116*E115</f>
        <v>1441.5299999999997</v>
      </c>
      <c r="G116" s="8"/>
      <c r="H116" s="13" t="s">
        <v>176</v>
      </c>
    </row>
    <row r="117" spans="1:8" x14ac:dyDescent="0.25">
      <c r="A117" s="7" t="s">
        <v>222</v>
      </c>
      <c r="B117" s="8" t="s">
        <v>2591</v>
      </c>
      <c r="C117" s="9">
        <v>2.89</v>
      </c>
      <c r="D117" s="9">
        <v>0.502</v>
      </c>
      <c r="E117" s="10">
        <v>19</v>
      </c>
      <c r="F117" s="10">
        <v>9.5299999999999994</v>
      </c>
      <c r="G117" s="8" t="s">
        <v>13</v>
      </c>
      <c r="H117" s="7" t="s">
        <v>2617</v>
      </c>
    </row>
    <row r="118" spans="1:8" x14ac:dyDescent="0.25">
      <c r="A118" s="7" t="s">
        <v>222</v>
      </c>
      <c r="B118" s="8" t="s">
        <v>2586</v>
      </c>
      <c r="C118" s="9">
        <v>0.94399999999999995</v>
      </c>
      <c r="D118" s="9">
        <v>0.16400000000000001</v>
      </c>
      <c r="E118" s="10">
        <v>19</v>
      </c>
      <c r="F118" s="10">
        <v>3.12</v>
      </c>
      <c r="G118" s="8" t="s">
        <v>13</v>
      </c>
      <c r="H118" s="7" t="s">
        <v>2617</v>
      </c>
    </row>
    <row r="119" spans="1:8" x14ac:dyDescent="0.25">
      <c r="A119" s="7"/>
      <c r="B119" s="8"/>
      <c r="C119" s="11">
        <f>SUM(C117:C118)</f>
        <v>3.8340000000000001</v>
      </c>
      <c r="D119" s="11">
        <f>SUM(D117:D118)</f>
        <v>0.66600000000000004</v>
      </c>
      <c r="E119" s="12"/>
      <c r="F119" s="12">
        <f>D119*E118</f>
        <v>12.654</v>
      </c>
      <c r="G119" s="8"/>
      <c r="H119" s="13" t="s">
        <v>176</v>
      </c>
    </row>
    <row r="120" spans="1:8" x14ac:dyDescent="0.25">
      <c r="A120" s="7" t="s">
        <v>222</v>
      </c>
      <c r="B120" s="8" t="s">
        <v>2591</v>
      </c>
      <c r="C120" s="9">
        <v>2.89</v>
      </c>
      <c r="D120" s="9">
        <v>1.456</v>
      </c>
      <c r="E120" s="10">
        <v>19</v>
      </c>
      <c r="F120" s="10">
        <v>27.66</v>
      </c>
      <c r="G120" s="8" t="s">
        <v>13</v>
      </c>
      <c r="H120" s="7" t="s">
        <v>2618</v>
      </c>
    </row>
    <row r="121" spans="1:8" x14ac:dyDescent="0.25">
      <c r="A121" s="7" t="s">
        <v>222</v>
      </c>
      <c r="B121" s="8" t="s">
        <v>2582</v>
      </c>
      <c r="C121" s="9">
        <v>5.9359999999999999</v>
      </c>
      <c r="D121" s="9">
        <v>0.85899999999999999</v>
      </c>
      <c r="E121" s="10">
        <v>19</v>
      </c>
      <c r="F121" s="10">
        <v>16.32</v>
      </c>
      <c r="G121" s="8" t="s">
        <v>13</v>
      </c>
      <c r="H121" s="7" t="s">
        <v>2618</v>
      </c>
    </row>
    <row r="122" spans="1:8" x14ac:dyDescent="0.25">
      <c r="A122" s="7" t="s">
        <v>222</v>
      </c>
      <c r="B122" s="8" t="s">
        <v>2557</v>
      </c>
      <c r="C122" s="9">
        <v>6.9349999999999996</v>
      </c>
      <c r="D122" s="9">
        <v>0.69199999999999995</v>
      </c>
      <c r="E122" s="10">
        <v>19</v>
      </c>
      <c r="F122" s="10">
        <v>13.15</v>
      </c>
      <c r="G122" s="8" t="s">
        <v>13</v>
      </c>
      <c r="H122" s="7" t="s">
        <v>2618</v>
      </c>
    </row>
    <row r="123" spans="1:8" x14ac:dyDescent="0.25">
      <c r="A123" s="7" t="s">
        <v>222</v>
      </c>
      <c r="B123" s="8" t="s">
        <v>2582</v>
      </c>
      <c r="C123" s="9">
        <v>5.9359999999999999</v>
      </c>
      <c r="D123" s="9">
        <v>0.53900000000000003</v>
      </c>
      <c r="E123" s="10">
        <v>19</v>
      </c>
      <c r="F123" s="10">
        <v>10.24</v>
      </c>
      <c r="G123" s="8" t="s">
        <v>13</v>
      </c>
      <c r="H123" s="7" t="s">
        <v>2618</v>
      </c>
    </row>
    <row r="124" spans="1:8" x14ac:dyDescent="0.25">
      <c r="A124" s="7" t="s">
        <v>222</v>
      </c>
      <c r="B124" s="8" t="s">
        <v>2619</v>
      </c>
      <c r="C124" s="9">
        <v>3.2650000000000001</v>
      </c>
      <c r="D124" s="9">
        <v>0.46800000000000003</v>
      </c>
      <c r="E124" s="10">
        <v>19</v>
      </c>
      <c r="F124" s="10">
        <v>8.9</v>
      </c>
      <c r="G124" s="8" t="s">
        <v>13</v>
      </c>
      <c r="H124" s="7" t="s">
        <v>2618</v>
      </c>
    </row>
    <row r="125" spans="1:8" x14ac:dyDescent="0.25">
      <c r="A125" s="7" t="s">
        <v>222</v>
      </c>
      <c r="B125" s="8" t="s">
        <v>2620</v>
      </c>
      <c r="C125" s="9">
        <v>3.6480000000000001</v>
      </c>
      <c r="D125" s="9">
        <v>0.36199999999999999</v>
      </c>
      <c r="E125" s="10">
        <v>19</v>
      </c>
      <c r="F125" s="10">
        <v>6.87</v>
      </c>
      <c r="G125" s="8" t="s">
        <v>13</v>
      </c>
      <c r="H125" s="7" t="s">
        <v>2618</v>
      </c>
    </row>
    <row r="126" spans="1:8" x14ac:dyDescent="0.25">
      <c r="A126" s="7" t="s">
        <v>222</v>
      </c>
      <c r="B126" s="8" t="s">
        <v>2621</v>
      </c>
      <c r="C126" s="9">
        <v>0.30499999999999999</v>
      </c>
      <c r="D126" s="9">
        <v>0.30299999999999999</v>
      </c>
      <c r="E126" s="10">
        <v>19</v>
      </c>
      <c r="F126" s="10">
        <v>5.75</v>
      </c>
      <c r="G126" s="8" t="s">
        <v>13</v>
      </c>
      <c r="H126" s="7" t="s">
        <v>2618</v>
      </c>
    </row>
    <row r="127" spans="1:8" x14ac:dyDescent="0.25">
      <c r="A127" s="7" t="s">
        <v>222</v>
      </c>
      <c r="B127" s="8" t="s">
        <v>2561</v>
      </c>
      <c r="C127" s="9">
        <v>25.478000000000002</v>
      </c>
      <c r="D127" s="9">
        <v>0.23400000000000001</v>
      </c>
      <c r="E127" s="10">
        <v>19</v>
      </c>
      <c r="F127" s="10">
        <v>4.45</v>
      </c>
      <c r="G127" s="8" t="s">
        <v>13</v>
      </c>
      <c r="H127" s="7" t="s">
        <v>2618</v>
      </c>
    </row>
    <row r="128" spans="1:8" x14ac:dyDescent="0.25">
      <c r="A128" s="7" t="s">
        <v>222</v>
      </c>
      <c r="B128" s="8" t="s">
        <v>2575</v>
      </c>
      <c r="C128" s="9">
        <v>0.82699999999999996</v>
      </c>
      <c r="D128" s="9">
        <v>0.23200000000000001</v>
      </c>
      <c r="E128" s="10">
        <v>19</v>
      </c>
      <c r="F128" s="10">
        <v>4.4000000000000004</v>
      </c>
      <c r="G128" s="8" t="s">
        <v>13</v>
      </c>
      <c r="H128" s="7" t="s">
        <v>2618</v>
      </c>
    </row>
    <row r="129" spans="1:8" x14ac:dyDescent="0.25">
      <c r="A129" s="7" t="s">
        <v>222</v>
      </c>
      <c r="B129" s="8" t="s">
        <v>2543</v>
      </c>
      <c r="C129" s="9">
        <v>15.164999999999999</v>
      </c>
      <c r="D129" s="9">
        <v>0.192</v>
      </c>
      <c r="E129" s="10">
        <v>19</v>
      </c>
      <c r="F129" s="10">
        <v>3.66</v>
      </c>
      <c r="G129" s="8" t="s">
        <v>13</v>
      </c>
      <c r="H129" s="7" t="s">
        <v>2618</v>
      </c>
    </row>
    <row r="130" spans="1:8" x14ac:dyDescent="0.25">
      <c r="A130" s="7" t="s">
        <v>222</v>
      </c>
      <c r="B130" s="8" t="s">
        <v>2586</v>
      </c>
      <c r="C130" s="9">
        <v>0.94399999999999995</v>
      </c>
      <c r="D130" s="9">
        <v>0.16</v>
      </c>
      <c r="E130" s="10">
        <v>19</v>
      </c>
      <c r="F130" s="10">
        <v>3.04</v>
      </c>
      <c r="G130" s="8" t="s">
        <v>13</v>
      </c>
      <c r="H130" s="7" t="s">
        <v>2618</v>
      </c>
    </row>
    <row r="131" spans="1:8" x14ac:dyDescent="0.25">
      <c r="A131" s="7" t="s">
        <v>222</v>
      </c>
      <c r="B131" s="8" t="s">
        <v>2622</v>
      </c>
      <c r="C131" s="9">
        <v>0.36599999999999999</v>
      </c>
      <c r="D131" s="9">
        <v>0.14000000000000001</v>
      </c>
      <c r="E131" s="10">
        <v>19</v>
      </c>
      <c r="F131" s="10">
        <v>2.66</v>
      </c>
      <c r="G131" s="8" t="s">
        <v>13</v>
      </c>
      <c r="H131" s="7" t="s">
        <v>2618</v>
      </c>
    </row>
    <row r="132" spans="1:8" x14ac:dyDescent="0.25">
      <c r="A132" s="7" t="s">
        <v>222</v>
      </c>
      <c r="B132" s="8" t="s">
        <v>2610</v>
      </c>
      <c r="C132" s="9">
        <v>0.313</v>
      </c>
      <c r="D132" s="9">
        <v>0.14000000000000001</v>
      </c>
      <c r="E132" s="10">
        <v>19</v>
      </c>
      <c r="F132" s="10">
        <v>2.65</v>
      </c>
      <c r="G132" s="8" t="s">
        <v>13</v>
      </c>
      <c r="H132" s="7" t="s">
        <v>2618</v>
      </c>
    </row>
    <row r="133" spans="1:8" x14ac:dyDescent="0.25">
      <c r="A133" s="7" t="s">
        <v>222</v>
      </c>
      <c r="B133" s="8" t="s">
        <v>2622</v>
      </c>
      <c r="C133" s="9">
        <v>0.36599999999999999</v>
      </c>
      <c r="D133" s="9">
        <v>0.127</v>
      </c>
      <c r="E133" s="10">
        <v>19</v>
      </c>
      <c r="F133" s="10">
        <v>2.41</v>
      </c>
      <c r="G133" s="8" t="s">
        <v>13</v>
      </c>
      <c r="H133" s="7" t="s">
        <v>2618</v>
      </c>
    </row>
    <row r="134" spans="1:8" x14ac:dyDescent="0.25">
      <c r="A134" s="7" t="s">
        <v>222</v>
      </c>
      <c r="B134" s="8" t="s">
        <v>2623</v>
      </c>
      <c r="C134" s="9">
        <v>1.4079999999999999</v>
      </c>
      <c r="D134" s="9">
        <v>0.122</v>
      </c>
      <c r="E134" s="10">
        <v>19</v>
      </c>
      <c r="F134" s="10">
        <v>2.31</v>
      </c>
      <c r="G134" s="8" t="s">
        <v>13</v>
      </c>
      <c r="H134" s="7" t="s">
        <v>2618</v>
      </c>
    </row>
    <row r="135" spans="1:8" x14ac:dyDescent="0.25">
      <c r="A135" s="7" t="s">
        <v>222</v>
      </c>
      <c r="B135" s="8" t="s">
        <v>2624</v>
      </c>
      <c r="C135" s="9">
        <v>0.68600000000000005</v>
      </c>
      <c r="D135" s="9">
        <v>0.106</v>
      </c>
      <c r="E135" s="10">
        <v>19</v>
      </c>
      <c r="F135" s="10">
        <v>2.02</v>
      </c>
      <c r="G135" s="8" t="s">
        <v>13</v>
      </c>
      <c r="H135" s="7" t="s">
        <v>2618</v>
      </c>
    </row>
    <row r="136" spans="1:8" x14ac:dyDescent="0.25">
      <c r="A136" s="7" t="s">
        <v>222</v>
      </c>
      <c r="B136" s="8" t="s">
        <v>2612</v>
      </c>
      <c r="C136" s="9">
        <v>0.23799999999999999</v>
      </c>
      <c r="D136" s="9">
        <v>4.2999999999999997E-2</v>
      </c>
      <c r="E136" s="10">
        <v>19</v>
      </c>
      <c r="F136" s="10">
        <v>0.82</v>
      </c>
      <c r="G136" s="8" t="s">
        <v>13</v>
      </c>
      <c r="H136" s="7" t="s">
        <v>2618</v>
      </c>
    </row>
    <row r="137" spans="1:8" x14ac:dyDescent="0.25">
      <c r="A137" s="7" t="s">
        <v>222</v>
      </c>
      <c r="B137" s="8" t="s">
        <v>2625</v>
      </c>
      <c r="C137" s="9">
        <v>7.4279999999999999</v>
      </c>
      <c r="D137" s="9">
        <v>3.2000000000000001E-2</v>
      </c>
      <c r="E137" s="10">
        <v>19</v>
      </c>
      <c r="F137" s="10">
        <v>0.61</v>
      </c>
      <c r="G137" s="8" t="s">
        <v>13</v>
      </c>
      <c r="H137" s="7" t="s">
        <v>2618</v>
      </c>
    </row>
    <row r="138" spans="1:8" x14ac:dyDescent="0.25">
      <c r="A138" s="7" t="s">
        <v>222</v>
      </c>
      <c r="B138" s="8" t="s">
        <v>2623</v>
      </c>
      <c r="C138" s="9">
        <v>1.4079999999999999</v>
      </c>
      <c r="D138" s="9">
        <v>1.2E-2</v>
      </c>
      <c r="E138" s="10">
        <v>19</v>
      </c>
      <c r="F138" s="10">
        <v>0.23</v>
      </c>
      <c r="G138" s="8" t="s">
        <v>13</v>
      </c>
      <c r="H138" s="7" t="s">
        <v>2618</v>
      </c>
    </row>
    <row r="139" spans="1:8" x14ac:dyDescent="0.25">
      <c r="A139" s="14"/>
      <c r="B139" s="8"/>
      <c r="C139" s="11">
        <f>SUM(C120:C138)</f>
        <v>83.542000000000002</v>
      </c>
      <c r="D139" s="11">
        <f>SUM(D120:D138)</f>
        <v>6.2189999999999994</v>
      </c>
      <c r="E139" s="12"/>
      <c r="F139" s="12">
        <f>D139*E138</f>
        <v>118.16099999999999</v>
      </c>
      <c r="G139" s="8"/>
      <c r="H139" s="13" t="s">
        <v>176</v>
      </c>
    </row>
    <row r="140" spans="1:8" x14ac:dyDescent="0.25">
      <c r="A140" s="14"/>
      <c r="B140" s="8"/>
      <c r="C140" s="11">
        <f>C139+C119+C116</f>
        <v>434.45399999999995</v>
      </c>
      <c r="D140" s="11">
        <f>D139+D119+D116</f>
        <v>82.754999999999995</v>
      </c>
      <c r="E140" s="12"/>
      <c r="F140" s="12">
        <f>F139+F119+F116</f>
        <v>1572.3449999999998</v>
      </c>
      <c r="G140" s="8"/>
      <c r="H140" s="15" t="s">
        <v>219</v>
      </c>
    </row>
  </sheetData>
  <mergeCells count="3">
    <mergeCell ref="B2:J2"/>
    <mergeCell ref="D4:F4"/>
    <mergeCell ref="D5:F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workbookViewId="0">
      <selection activeCell="H5" sqref="H5"/>
    </sheetView>
  </sheetViews>
  <sheetFormatPr defaultRowHeight="15.75" x14ac:dyDescent="0.25"/>
  <cols>
    <col min="1" max="1" width="23.140625" style="1" customWidth="1"/>
    <col min="2" max="2" width="12.42578125" style="16" customWidth="1"/>
    <col min="3" max="3" width="13.5703125" style="16" customWidth="1"/>
    <col min="4" max="4" width="13" style="16" customWidth="1"/>
    <col min="5" max="5" width="13" style="20" customWidth="1"/>
    <col min="6" max="6" width="13.7109375" style="16" customWidth="1"/>
    <col min="7" max="7" width="15.5703125" style="16" customWidth="1"/>
    <col min="8" max="8" width="31.85546875" style="1" customWidth="1"/>
    <col min="9" max="16384" width="9.140625" style="1"/>
  </cols>
  <sheetData>
    <row r="2" spans="1:10" x14ac:dyDescent="0.25">
      <c r="B2" s="26" t="s">
        <v>2626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B3" s="2"/>
      <c r="C3" s="3"/>
      <c r="D3" s="3"/>
      <c r="E3" s="17"/>
      <c r="F3" s="3"/>
      <c r="G3" s="3"/>
      <c r="H3" s="3"/>
      <c r="I3" s="2"/>
      <c r="J3" s="2"/>
    </row>
    <row r="4" spans="1:10" x14ac:dyDescent="0.25">
      <c r="B4" s="2"/>
      <c r="C4" s="3"/>
      <c r="D4" s="27" t="s">
        <v>2627</v>
      </c>
      <c r="E4" s="27"/>
      <c r="F4" s="27"/>
      <c r="G4" s="3"/>
      <c r="H4" s="3"/>
      <c r="I4" s="2"/>
      <c r="J4" s="2"/>
    </row>
    <row r="5" spans="1:10" x14ac:dyDescent="0.25">
      <c r="B5" s="2"/>
      <c r="C5" s="3"/>
      <c r="D5" s="27" t="s">
        <v>2</v>
      </c>
      <c r="E5" s="27"/>
      <c r="F5" s="27"/>
      <c r="G5" s="3"/>
      <c r="H5" s="2" t="s">
        <v>3132</v>
      </c>
      <c r="I5" s="2"/>
      <c r="J5" s="2"/>
    </row>
    <row r="7" spans="1:10" ht="63" x14ac:dyDescent="0.25">
      <c r="A7" s="5" t="s">
        <v>3</v>
      </c>
      <c r="B7" s="5" t="s">
        <v>2229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10" x14ac:dyDescent="0.25">
      <c r="A8" s="7" t="s">
        <v>222</v>
      </c>
      <c r="B8" s="8" t="s">
        <v>2628</v>
      </c>
      <c r="C8" s="9">
        <v>0.19500000000000001</v>
      </c>
      <c r="D8" s="9">
        <v>0.18</v>
      </c>
      <c r="E8" s="10">
        <v>20</v>
      </c>
      <c r="F8" s="10">
        <v>3.6</v>
      </c>
      <c r="G8" s="8" t="s">
        <v>13</v>
      </c>
      <c r="H8" s="7" t="s">
        <v>2629</v>
      </c>
    </row>
    <row r="9" spans="1:10" x14ac:dyDescent="0.25">
      <c r="A9" s="7" t="s">
        <v>222</v>
      </c>
      <c r="B9" s="8" t="s">
        <v>2630</v>
      </c>
      <c r="C9" s="9">
        <v>9.4670000000000005</v>
      </c>
      <c r="D9" s="9">
        <v>0.13200000000000001</v>
      </c>
      <c r="E9" s="10">
        <v>20</v>
      </c>
      <c r="F9" s="10">
        <v>2.63</v>
      </c>
      <c r="G9" s="8" t="s">
        <v>13</v>
      </c>
      <c r="H9" s="7" t="s">
        <v>2629</v>
      </c>
    </row>
    <row r="10" spans="1:10" x14ac:dyDescent="0.25">
      <c r="A10" s="7"/>
      <c r="B10" s="8"/>
      <c r="C10" s="11">
        <f>SUM(C8:C9)</f>
        <v>9.6620000000000008</v>
      </c>
      <c r="D10" s="11">
        <f>SUM(D8:D9)</f>
        <v>0.312</v>
      </c>
      <c r="E10" s="10"/>
      <c r="F10" s="12">
        <f>D10*E9</f>
        <v>6.24</v>
      </c>
      <c r="G10" s="8"/>
      <c r="H10" s="13" t="s">
        <v>176</v>
      </c>
    </row>
    <row r="11" spans="1:10" x14ac:dyDescent="0.25">
      <c r="A11" s="7" t="s">
        <v>222</v>
      </c>
      <c r="B11" s="8" t="s">
        <v>2631</v>
      </c>
      <c r="C11" s="9">
        <v>2.97</v>
      </c>
      <c r="D11" s="9">
        <v>1.4219999999999999</v>
      </c>
      <c r="E11" s="10">
        <v>20</v>
      </c>
      <c r="F11" s="10">
        <v>28.45</v>
      </c>
      <c r="G11" s="8" t="s">
        <v>13</v>
      </c>
      <c r="H11" s="7" t="s">
        <v>2632</v>
      </c>
    </row>
    <row r="12" spans="1:10" x14ac:dyDescent="0.25">
      <c r="A12" s="7" t="s">
        <v>222</v>
      </c>
      <c r="B12" s="8" t="s">
        <v>2633</v>
      </c>
      <c r="C12" s="9">
        <v>1.087</v>
      </c>
      <c r="D12" s="9">
        <v>0.65800000000000003</v>
      </c>
      <c r="E12" s="10">
        <v>20</v>
      </c>
      <c r="F12" s="10">
        <v>13.16</v>
      </c>
      <c r="G12" s="8" t="s">
        <v>13</v>
      </c>
      <c r="H12" s="7" t="s">
        <v>2632</v>
      </c>
    </row>
    <row r="13" spans="1:10" x14ac:dyDescent="0.25">
      <c r="A13" s="7" t="s">
        <v>222</v>
      </c>
      <c r="B13" s="8" t="s">
        <v>2634</v>
      </c>
      <c r="C13" s="9">
        <v>0.51200000000000001</v>
      </c>
      <c r="D13" s="9">
        <v>0.48599999999999999</v>
      </c>
      <c r="E13" s="10">
        <v>20</v>
      </c>
      <c r="F13" s="10">
        <v>9.7200000000000006</v>
      </c>
      <c r="G13" s="8" t="s">
        <v>13</v>
      </c>
      <c r="H13" s="7" t="s">
        <v>2632</v>
      </c>
    </row>
    <row r="14" spans="1:10" x14ac:dyDescent="0.25">
      <c r="A14" s="7"/>
      <c r="B14" s="8"/>
      <c r="C14" s="11">
        <f>SUM(C11:C13)</f>
        <v>4.5690000000000008</v>
      </c>
      <c r="D14" s="11">
        <f>SUM(D11:D13)</f>
        <v>2.5659999999999998</v>
      </c>
      <c r="E14" s="10"/>
      <c r="F14" s="12">
        <f>D14*E13</f>
        <v>51.319999999999993</v>
      </c>
      <c r="G14" s="8"/>
      <c r="H14" s="13" t="s">
        <v>176</v>
      </c>
    </row>
    <row r="15" spans="1:10" x14ac:dyDescent="0.25">
      <c r="A15" s="7" t="s">
        <v>222</v>
      </c>
      <c r="B15" s="8" t="s">
        <v>2635</v>
      </c>
      <c r="C15" s="9">
        <v>1.27</v>
      </c>
      <c r="D15" s="9">
        <v>1.2430000000000001</v>
      </c>
      <c r="E15" s="10">
        <v>20</v>
      </c>
      <c r="F15" s="10">
        <v>24.85</v>
      </c>
      <c r="G15" s="8" t="s">
        <v>13</v>
      </c>
      <c r="H15" s="7" t="s">
        <v>2636</v>
      </c>
    </row>
    <row r="16" spans="1:10" x14ac:dyDescent="0.25">
      <c r="A16" s="7" t="s">
        <v>222</v>
      </c>
      <c r="B16" s="8" t="s">
        <v>2637</v>
      </c>
      <c r="C16" s="9">
        <v>0.65200000000000002</v>
      </c>
      <c r="D16" s="9">
        <v>0.61499999999999999</v>
      </c>
      <c r="E16" s="10">
        <v>20</v>
      </c>
      <c r="F16" s="10">
        <v>12.31</v>
      </c>
      <c r="G16" s="8" t="s">
        <v>13</v>
      </c>
      <c r="H16" s="7" t="s">
        <v>2636</v>
      </c>
    </row>
    <row r="17" spans="1:8" x14ac:dyDescent="0.25">
      <c r="A17" s="7" t="s">
        <v>222</v>
      </c>
      <c r="B17" s="8" t="s">
        <v>2638</v>
      </c>
      <c r="C17" s="9">
        <v>0.59299999999999997</v>
      </c>
      <c r="D17" s="9">
        <v>0.57199999999999995</v>
      </c>
      <c r="E17" s="10">
        <v>20</v>
      </c>
      <c r="F17" s="10">
        <v>11.43</v>
      </c>
      <c r="G17" s="8" t="s">
        <v>13</v>
      </c>
      <c r="H17" s="7" t="s">
        <v>2636</v>
      </c>
    </row>
    <row r="18" spans="1:8" x14ac:dyDescent="0.25">
      <c r="A18" s="7" t="s">
        <v>222</v>
      </c>
      <c r="B18" s="8" t="s">
        <v>2639</v>
      </c>
      <c r="C18" s="9">
        <v>0.68</v>
      </c>
      <c r="D18" s="9">
        <v>0.56899999999999995</v>
      </c>
      <c r="E18" s="10">
        <v>20</v>
      </c>
      <c r="F18" s="10">
        <v>11.38</v>
      </c>
      <c r="G18" s="8" t="s">
        <v>13</v>
      </c>
      <c r="H18" s="7" t="s">
        <v>2636</v>
      </c>
    </row>
    <row r="19" spans="1:8" x14ac:dyDescent="0.25">
      <c r="A19" s="7" t="s">
        <v>222</v>
      </c>
      <c r="B19" s="8" t="s">
        <v>2640</v>
      </c>
      <c r="C19" s="9">
        <v>0.60599999999999998</v>
      </c>
      <c r="D19" s="9">
        <v>0.53200000000000003</v>
      </c>
      <c r="E19" s="10">
        <v>20</v>
      </c>
      <c r="F19" s="10">
        <v>10.64</v>
      </c>
      <c r="G19" s="8" t="s">
        <v>13</v>
      </c>
      <c r="H19" s="7" t="s">
        <v>2636</v>
      </c>
    </row>
    <row r="20" spans="1:8" x14ac:dyDescent="0.25">
      <c r="A20" s="7" t="s">
        <v>222</v>
      </c>
      <c r="B20" s="8" t="s">
        <v>2641</v>
      </c>
      <c r="C20" s="9">
        <v>0.58899999999999997</v>
      </c>
      <c r="D20" s="9">
        <v>0.505</v>
      </c>
      <c r="E20" s="10">
        <v>20</v>
      </c>
      <c r="F20" s="10">
        <v>10.11</v>
      </c>
      <c r="G20" s="8" t="s">
        <v>13</v>
      </c>
      <c r="H20" s="7" t="s">
        <v>2636</v>
      </c>
    </row>
    <row r="21" spans="1:8" x14ac:dyDescent="0.25">
      <c r="A21" s="7" t="s">
        <v>222</v>
      </c>
      <c r="B21" s="8" t="s">
        <v>2642</v>
      </c>
      <c r="C21" s="9">
        <v>0.29299999999999998</v>
      </c>
      <c r="D21" s="9">
        <v>0.29299999999999998</v>
      </c>
      <c r="E21" s="10">
        <v>20</v>
      </c>
      <c r="F21" s="10">
        <v>5.86</v>
      </c>
      <c r="G21" s="8" t="s">
        <v>13</v>
      </c>
      <c r="H21" s="7" t="s">
        <v>2636</v>
      </c>
    </row>
    <row r="22" spans="1:8" x14ac:dyDescent="0.25">
      <c r="A22" s="7" t="s">
        <v>222</v>
      </c>
      <c r="B22" s="8" t="s">
        <v>2643</v>
      </c>
      <c r="C22" s="9">
        <v>0.36099999999999999</v>
      </c>
      <c r="D22" s="9">
        <v>0.252</v>
      </c>
      <c r="E22" s="10">
        <v>20</v>
      </c>
      <c r="F22" s="10">
        <v>5.04</v>
      </c>
      <c r="G22" s="8" t="s">
        <v>13</v>
      </c>
      <c r="H22" s="7" t="s">
        <v>2636</v>
      </c>
    </row>
    <row r="23" spans="1:8" x14ac:dyDescent="0.25">
      <c r="A23" s="7" t="s">
        <v>222</v>
      </c>
      <c r="B23" s="8" t="s">
        <v>2644</v>
      </c>
      <c r="C23" s="9">
        <v>0.502</v>
      </c>
      <c r="D23" s="9">
        <v>0.218</v>
      </c>
      <c r="E23" s="10">
        <v>20</v>
      </c>
      <c r="F23" s="10">
        <v>4.3600000000000003</v>
      </c>
      <c r="G23" s="8" t="s">
        <v>13</v>
      </c>
      <c r="H23" s="7" t="s">
        <v>2636</v>
      </c>
    </row>
    <row r="24" spans="1:8" x14ac:dyDescent="0.25">
      <c r="A24" s="14"/>
      <c r="B24" s="8"/>
      <c r="C24" s="11">
        <f>SUM(C15:C23)</f>
        <v>5.5460000000000003</v>
      </c>
      <c r="D24" s="11">
        <f>SUM(D15:D23)</f>
        <v>4.7990000000000004</v>
      </c>
      <c r="E24" s="10"/>
      <c r="F24" s="12">
        <f>D24*E23</f>
        <v>95.98</v>
      </c>
      <c r="G24" s="8"/>
      <c r="H24" s="13" t="s">
        <v>176</v>
      </c>
    </row>
    <row r="25" spans="1:8" x14ac:dyDescent="0.25">
      <c r="A25" s="14"/>
      <c r="B25" s="8"/>
      <c r="C25" s="11">
        <f>C24+C14+C10</f>
        <v>19.777000000000001</v>
      </c>
      <c r="D25" s="11">
        <f>D24+D14+D10</f>
        <v>7.6770000000000005</v>
      </c>
      <c r="E25" s="12"/>
      <c r="F25" s="12">
        <f>F24+F14+F10</f>
        <v>153.54000000000002</v>
      </c>
      <c r="G25" s="8"/>
      <c r="H25" s="15" t="s">
        <v>219</v>
      </c>
    </row>
  </sheetData>
  <mergeCells count="3">
    <mergeCell ref="B2:J2"/>
    <mergeCell ref="D4:F4"/>
    <mergeCell ref="D5:F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3"/>
  <sheetViews>
    <sheetView workbookViewId="0">
      <selection activeCell="H5" sqref="H5"/>
    </sheetView>
  </sheetViews>
  <sheetFormatPr defaultRowHeight="15.75" x14ac:dyDescent="0.25"/>
  <cols>
    <col min="1" max="1" width="26.140625" style="1" customWidth="1"/>
    <col min="2" max="2" width="12.42578125" style="16" customWidth="1"/>
    <col min="3" max="3" width="12.85546875" style="16" customWidth="1"/>
    <col min="4" max="4" width="13.28515625" style="16" customWidth="1"/>
    <col min="5" max="5" width="13.28515625" style="20" customWidth="1"/>
    <col min="6" max="6" width="13.28515625" style="16" customWidth="1"/>
    <col min="7" max="7" width="15" style="16" customWidth="1"/>
    <col min="8" max="8" width="39.42578125" style="1" customWidth="1"/>
    <col min="9" max="16384" width="9.140625" style="1"/>
  </cols>
  <sheetData>
    <row r="2" spans="1:10" x14ac:dyDescent="0.25">
      <c r="B2" s="26" t="s">
        <v>2645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B3" s="2"/>
      <c r="C3" s="3"/>
      <c r="D3" s="3"/>
      <c r="E3" s="17"/>
      <c r="F3" s="3"/>
      <c r="G3" s="3"/>
      <c r="H3" s="3"/>
      <c r="I3" s="2"/>
      <c r="J3" s="2"/>
    </row>
    <row r="4" spans="1:10" x14ac:dyDescent="0.25">
      <c r="B4" s="2"/>
      <c r="C4" s="3"/>
      <c r="D4" s="3"/>
      <c r="E4" s="17"/>
      <c r="F4" s="27" t="s">
        <v>2646</v>
      </c>
      <c r="G4" s="27"/>
      <c r="H4" s="3"/>
      <c r="I4" s="2"/>
      <c r="J4" s="2"/>
    </row>
    <row r="5" spans="1:10" x14ac:dyDescent="0.25">
      <c r="B5" s="2"/>
      <c r="C5" s="3"/>
      <c r="D5" s="3"/>
      <c r="E5" s="17"/>
      <c r="F5" s="27" t="s">
        <v>2</v>
      </c>
      <c r="G5" s="27"/>
      <c r="H5" s="2" t="s">
        <v>3132</v>
      </c>
      <c r="I5" s="2"/>
      <c r="J5" s="2"/>
    </row>
    <row r="7" spans="1:10" ht="63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10" x14ac:dyDescent="0.25">
      <c r="A8" s="7" t="s">
        <v>222</v>
      </c>
      <c r="B8" s="8" t="s">
        <v>2647</v>
      </c>
      <c r="C8" s="9">
        <v>1.3540000000000001</v>
      </c>
      <c r="D8" s="9">
        <v>0.99399999999999999</v>
      </c>
      <c r="E8" s="10">
        <v>15</v>
      </c>
      <c r="F8" s="10">
        <v>14.91</v>
      </c>
      <c r="G8" s="8" t="s">
        <v>13</v>
      </c>
      <c r="H8" s="7" t="s">
        <v>1348</v>
      </c>
    </row>
    <row r="9" spans="1:10" x14ac:dyDescent="0.25">
      <c r="A9" s="7" t="s">
        <v>222</v>
      </c>
      <c r="B9" s="8" t="s">
        <v>1862</v>
      </c>
      <c r="C9" s="9">
        <v>0.26200000000000001</v>
      </c>
      <c r="D9" s="9">
        <v>0.11</v>
      </c>
      <c r="E9" s="10">
        <v>15</v>
      </c>
      <c r="F9" s="10">
        <v>1.65</v>
      </c>
      <c r="G9" s="8" t="s">
        <v>13</v>
      </c>
      <c r="H9" s="7" t="s">
        <v>1348</v>
      </c>
    </row>
    <row r="10" spans="1:10" x14ac:dyDescent="0.25">
      <c r="A10" s="7"/>
      <c r="B10" s="8"/>
      <c r="C10" s="11">
        <f>SUM(C8:C9)</f>
        <v>1.6160000000000001</v>
      </c>
      <c r="D10" s="11">
        <f>SUM(D8:D9)</f>
        <v>1.1040000000000001</v>
      </c>
      <c r="E10" s="10"/>
      <c r="F10" s="12">
        <f>D10*E9</f>
        <v>16.560000000000002</v>
      </c>
      <c r="G10" s="8"/>
      <c r="H10" s="13" t="s">
        <v>176</v>
      </c>
    </row>
    <row r="11" spans="1:10" x14ac:dyDescent="0.25">
      <c r="A11" s="7" t="s">
        <v>222</v>
      </c>
      <c r="B11" s="8" t="s">
        <v>2648</v>
      </c>
      <c r="C11" s="9">
        <v>3.12</v>
      </c>
      <c r="D11" s="9">
        <v>1.161</v>
      </c>
      <c r="E11" s="10">
        <v>15</v>
      </c>
      <c r="F11" s="10">
        <v>17.420000000000002</v>
      </c>
      <c r="G11" s="8" t="s">
        <v>13</v>
      </c>
      <c r="H11" s="7" t="s">
        <v>2649</v>
      </c>
    </row>
    <row r="12" spans="1:10" x14ac:dyDescent="0.25">
      <c r="A12" s="7" t="s">
        <v>222</v>
      </c>
      <c r="B12" s="8" t="s">
        <v>2650</v>
      </c>
      <c r="C12" s="9">
        <v>1.867</v>
      </c>
      <c r="D12" s="9">
        <v>0.371</v>
      </c>
      <c r="E12" s="10">
        <v>15</v>
      </c>
      <c r="F12" s="10">
        <v>5.57</v>
      </c>
      <c r="G12" s="8" t="s">
        <v>13</v>
      </c>
      <c r="H12" s="7" t="s">
        <v>2649</v>
      </c>
    </row>
    <row r="13" spans="1:10" x14ac:dyDescent="0.25">
      <c r="A13" s="7" t="s">
        <v>222</v>
      </c>
      <c r="B13" s="8" t="s">
        <v>2651</v>
      </c>
      <c r="C13" s="9">
        <v>4.1849999999999996</v>
      </c>
      <c r="D13" s="9">
        <v>0.29099999999999998</v>
      </c>
      <c r="E13" s="10">
        <v>15</v>
      </c>
      <c r="F13" s="10">
        <v>4.37</v>
      </c>
      <c r="G13" s="8" t="s">
        <v>13</v>
      </c>
      <c r="H13" s="7" t="s">
        <v>2649</v>
      </c>
    </row>
    <row r="14" spans="1:10" x14ac:dyDescent="0.25">
      <c r="A14" s="7" t="s">
        <v>222</v>
      </c>
      <c r="B14" s="8" t="s">
        <v>2652</v>
      </c>
      <c r="C14" s="9">
        <v>1.879</v>
      </c>
      <c r="D14" s="9">
        <v>0.28699999999999998</v>
      </c>
      <c r="E14" s="10">
        <v>15</v>
      </c>
      <c r="F14" s="10">
        <v>4.3</v>
      </c>
      <c r="G14" s="8" t="s">
        <v>13</v>
      </c>
      <c r="H14" s="7" t="s">
        <v>2649</v>
      </c>
    </row>
    <row r="15" spans="1:10" x14ac:dyDescent="0.25">
      <c r="A15" s="7" t="s">
        <v>222</v>
      </c>
      <c r="B15" s="8" t="s">
        <v>2652</v>
      </c>
      <c r="C15" s="9">
        <v>1.879</v>
      </c>
      <c r="D15" s="9">
        <v>0.23100000000000001</v>
      </c>
      <c r="E15" s="10">
        <v>15</v>
      </c>
      <c r="F15" s="10">
        <v>3.47</v>
      </c>
      <c r="G15" s="8" t="s">
        <v>13</v>
      </c>
      <c r="H15" s="7" t="s">
        <v>2649</v>
      </c>
    </row>
    <row r="16" spans="1:10" x14ac:dyDescent="0.25">
      <c r="A16" s="7" t="s">
        <v>222</v>
      </c>
      <c r="B16" s="8" t="s">
        <v>2653</v>
      </c>
      <c r="C16" s="9">
        <v>2.472</v>
      </c>
      <c r="D16" s="9">
        <v>0.192</v>
      </c>
      <c r="E16" s="10">
        <v>15</v>
      </c>
      <c r="F16" s="10">
        <v>2.88</v>
      </c>
      <c r="G16" s="8" t="s">
        <v>13</v>
      </c>
      <c r="H16" s="7" t="s">
        <v>2649</v>
      </c>
    </row>
    <row r="17" spans="1:8" x14ac:dyDescent="0.25">
      <c r="A17" s="7" t="s">
        <v>222</v>
      </c>
      <c r="B17" s="8" t="s">
        <v>2654</v>
      </c>
      <c r="C17" s="9">
        <v>3.4430000000000001</v>
      </c>
      <c r="D17" s="9">
        <v>7.0999999999999994E-2</v>
      </c>
      <c r="E17" s="10">
        <v>15</v>
      </c>
      <c r="F17" s="10">
        <v>1.07</v>
      </c>
      <c r="G17" s="8" t="s">
        <v>13</v>
      </c>
      <c r="H17" s="7" t="s">
        <v>2649</v>
      </c>
    </row>
    <row r="18" spans="1:8" x14ac:dyDescent="0.25">
      <c r="A18" s="7" t="s">
        <v>222</v>
      </c>
      <c r="B18" s="8" t="s">
        <v>2655</v>
      </c>
      <c r="C18" s="9">
        <v>2.4</v>
      </c>
      <c r="D18" s="9">
        <v>6.8000000000000005E-2</v>
      </c>
      <c r="E18" s="10">
        <v>15</v>
      </c>
      <c r="F18" s="10">
        <v>1.03</v>
      </c>
      <c r="G18" s="8" t="s">
        <v>13</v>
      </c>
      <c r="H18" s="7" t="s">
        <v>2649</v>
      </c>
    </row>
    <row r="19" spans="1:8" x14ac:dyDescent="0.25">
      <c r="A19" s="7" t="s">
        <v>222</v>
      </c>
      <c r="B19" s="8" t="s">
        <v>2656</v>
      </c>
      <c r="C19" s="9">
        <v>5.4160000000000004</v>
      </c>
      <c r="D19" s="9">
        <v>5.2999999999999999E-2</v>
      </c>
      <c r="E19" s="10">
        <v>15</v>
      </c>
      <c r="F19" s="10">
        <v>0.8</v>
      </c>
      <c r="G19" s="8" t="s">
        <v>13</v>
      </c>
      <c r="H19" s="7" t="s">
        <v>2649</v>
      </c>
    </row>
    <row r="20" spans="1:8" x14ac:dyDescent="0.25">
      <c r="A20" s="7" t="s">
        <v>222</v>
      </c>
      <c r="B20" s="8" t="s">
        <v>2648</v>
      </c>
      <c r="C20" s="9">
        <v>3.12</v>
      </c>
      <c r="D20" s="9">
        <v>3.7999999999999999E-2</v>
      </c>
      <c r="E20" s="10">
        <v>15</v>
      </c>
      <c r="F20" s="10">
        <v>0.57999999999999996</v>
      </c>
      <c r="G20" s="8" t="s">
        <v>13</v>
      </c>
      <c r="H20" s="7" t="s">
        <v>2649</v>
      </c>
    </row>
    <row r="21" spans="1:8" x14ac:dyDescent="0.25">
      <c r="A21" s="7" t="s">
        <v>222</v>
      </c>
      <c r="B21" s="8" t="s">
        <v>2657</v>
      </c>
      <c r="C21" s="9">
        <v>2.58</v>
      </c>
      <c r="D21" s="9">
        <v>1.2999999999999999E-2</v>
      </c>
      <c r="E21" s="10">
        <v>15</v>
      </c>
      <c r="F21" s="10">
        <v>0.2</v>
      </c>
      <c r="G21" s="8" t="s">
        <v>13</v>
      </c>
      <c r="H21" s="7" t="s">
        <v>2649</v>
      </c>
    </row>
    <row r="22" spans="1:8" x14ac:dyDescent="0.25">
      <c r="A22" s="7" t="s">
        <v>222</v>
      </c>
      <c r="B22" s="8" t="s">
        <v>2658</v>
      </c>
      <c r="C22" s="9">
        <v>1.2410000000000001</v>
      </c>
      <c r="D22" s="9">
        <v>1.2999999999999999E-2</v>
      </c>
      <c r="E22" s="10">
        <v>15</v>
      </c>
      <c r="F22" s="10">
        <v>0.19</v>
      </c>
      <c r="G22" s="8" t="s">
        <v>13</v>
      </c>
      <c r="H22" s="7" t="s">
        <v>2649</v>
      </c>
    </row>
    <row r="23" spans="1:8" x14ac:dyDescent="0.25">
      <c r="A23" s="7"/>
      <c r="B23" s="8"/>
      <c r="C23" s="11">
        <f>SUM(C11:C22)</f>
        <v>33.601999999999997</v>
      </c>
      <c r="D23" s="11">
        <f>SUM(D11:D22)</f>
        <v>2.7889999999999997</v>
      </c>
      <c r="E23" s="10"/>
      <c r="F23" s="12">
        <f>D23*E22</f>
        <v>41.834999999999994</v>
      </c>
      <c r="G23" s="8"/>
      <c r="H23" s="13" t="s">
        <v>176</v>
      </c>
    </row>
    <row r="24" spans="1:8" x14ac:dyDescent="0.25">
      <c r="A24" s="7" t="s">
        <v>222</v>
      </c>
      <c r="B24" s="8" t="s">
        <v>2653</v>
      </c>
      <c r="C24" s="9">
        <v>2.472</v>
      </c>
      <c r="D24" s="9">
        <v>1.3240000000000001</v>
      </c>
      <c r="E24" s="10">
        <v>15</v>
      </c>
      <c r="F24" s="10">
        <v>19.86</v>
      </c>
      <c r="G24" s="8" t="s">
        <v>13</v>
      </c>
      <c r="H24" s="7" t="s">
        <v>2659</v>
      </c>
    </row>
    <row r="25" spans="1:8" x14ac:dyDescent="0.25">
      <c r="A25" s="7" t="s">
        <v>222</v>
      </c>
      <c r="B25" s="8" t="s">
        <v>2660</v>
      </c>
      <c r="C25" s="9">
        <v>0.73499999999999999</v>
      </c>
      <c r="D25" s="9">
        <v>0.68200000000000005</v>
      </c>
      <c r="E25" s="10">
        <v>15</v>
      </c>
      <c r="F25" s="10">
        <v>10.23</v>
      </c>
      <c r="G25" s="8" t="s">
        <v>13</v>
      </c>
      <c r="H25" s="7" t="s">
        <v>2659</v>
      </c>
    </row>
    <row r="26" spans="1:8" x14ac:dyDescent="0.25">
      <c r="A26" s="7" t="s">
        <v>222</v>
      </c>
      <c r="B26" s="8" t="s">
        <v>2661</v>
      </c>
      <c r="C26" s="9">
        <v>2.5009999999999999</v>
      </c>
      <c r="D26" s="9">
        <v>0.377</v>
      </c>
      <c r="E26" s="10">
        <v>15</v>
      </c>
      <c r="F26" s="10">
        <v>5.66</v>
      </c>
      <c r="G26" s="8" t="s">
        <v>13</v>
      </c>
      <c r="H26" s="7" t="s">
        <v>2659</v>
      </c>
    </row>
    <row r="27" spans="1:8" x14ac:dyDescent="0.25">
      <c r="A27" s="7" t="s">
        <v>222</v>
      </c>
      <c r="B27" s="8" t="s">
        <v>2655</v>
      </c>
      <c r="C27" s="9">
        <v>2.4</v>
      </c>
      <c r="D27" s="9">
        <v>0.308</v>
      </c>
      <c r="E27" s="10">
        <v>15</v>
      </c>
      <c r="F27" s="10">
        <v>4.62</v>
      </c>
      <c r="G27" s="8" t="s">
        <v>13</v>
      </c>
      <c r="H27" s="7" t="s">
        <v>2659</v>
      </c>
    </row>
    <row r="28" spans="1:8" x14ac:dyDescent="0.25">
      <c r="A28" s="7" t="s">
        <v>222</v>
      </c>
      <c r="B28" s="8" t="s">
        <v>2661</v>
      </c>
      <c r="C28" s="9">
        <v>2.5009999999999999</v>
      </c>
      <c r="D28" s="9">
        <v>0.246</v>
      </c>
      <c r="E28" s="10">
        <v>15</v>
      </c>
      <c r="F28" s="10">
        <v>3.69</v>
      </c>
      <c r="G28" s="8" t="s">
        <v>13</v>
      </c>
      <c r="H28" s="7" t="s">
        <v>2659</v>
      </c>
    </row>
    <row r="29" spans="1:8" x14ac:dyDescent="0.25">
      <c r="A29" s="7" t="s">
        <v>222</v>
      </c>
      <c r="B29" s="8" t="s">
        <v>2662</v>
      </c>
      <c r="C29" s="9">
        <v>5.77</v>
      </c>
      <c r="D29" s="9">
        <v>2.3E-2</v>
      </c>
      <c r="E29" s="10">
        <v>15</v>
      </c>
      <c r="F29" s="10">
        <v>0.35</v>
      </c>
      <c r="G29" s="8" t="s">
        <v>13</v>
      </c>
      <c r="H29" s="7" t="s">
        <v>2659</v>
      </c>
    </row>
    <row r="30" spans="1:8" x14ac:dyDescent="0.25">
      <c r="A30" s="7"/>
      <c r="B30" s="8"/>
      <c r="C30" s="11">
        <f>SUM(C24:C29)</f>
        <v>16.378999999999998</v>
      </c>
      <c r="D30" s="11">
        <f>SUM(D24:D29)</f>
        <v>2.96</v>
      </c>
      <c r="E30" s="10"/>
      <c r="F30" s="12">
        <f>D30*E29</f>
        <v>44.4</v>
      </c>
      <c r="G30" s="8"/>
      <c r="H30" s="13" t="s">
        <v>176</v>
      </c>
    </row>
    <row r="31" spans="1:8" x14ac:dyDescent="0.25">
      <c r="A31" s="7" t="s">
        <v>222</v>
      </c>
      <c r="B31" s="8" t="s">
        <v>2663</v>
      </c>
      <c r="C31" s="9">
        <v>3.9140000000000001</v>
      </c>
      <c r="D31" s="9">
        <v>2.4870000000000001</v>
      </c>
      <c r="E31" s="10">
        <v>15</v>
      </c>
      <c r="F31" s="10">
        <v>37.299999999999997</v>
      </c>
      <c r="G31" s="8" t="s">
        <v>13</v>
      </c>
      <c r="H31" s="7" t="s">
        <v>2664</v>
      </c>
    </row>
    <row r="32" spans="1:8" x14ac:dyDescent="0.25">
      <c r="A32" s="7" t="s">
        <v>222</v>
      </c>
      <c r="B32" s="8" t="s">
        <v>2665</v>
      </c>
      <c r="C32" s="9">
        <v>5.8760000000000003</v>
      </c>
      <c r="D32" s="9">
        <v>1.7110000000000001</v>
      </c>
      <c r="E32" s="10">
        <v>15</v>
      </c>
      <c r="F32" s="10">
        <v>25.67</v>
      </c>
      <c r="G32" s="8" t="s">
        <v>13</v>
      </c>
      <c r="H32" s="7" t="s">
        <v>2664</v>
      </c>
    </row>
    <row r="33" spans="1:8" x14ac:dyDescent="0.25">
      <c r="A33" s="7" t="s">
        <v>222</v>
      </c>
      <c r="B33" s="8" t="s">
        <v>2666</v>
      </c>
      <c r="C33" s="9">
        <v>2.319</v>
      </c>
      <c r="D33" s="9">
        <v>1.4910000000000001</v>
      </c>
      <c r="E33" s="10">
        <v>15</v>
      </c>
      <c r="F33" s="10">
        <v>22.36</v>
      </c>
      <c r="G33" s="8" t="s">
        <v>13</v>
      </c>
      <c r="H33" s="7" t="s">
        <v>2664</v>
      </c>
    </row>
    <row r="34" spans="1:8" x14ac:dyDescent="0.25">
      <c r="A34" s="7" t="s">
        <v>222</v>
      </c>
      <c r="B34" s="8" t="s">
        <v>2667</v>
      </c>
      <c r="C34" s="9">
        <v>2.1829999999999998</v>
      </c>
      <c r="D34" s="9">
        <v>1.4850000000000001</v>
      </c>
      <c r="E34" s="10">
        <v>15</v>
      </c>
      <c r="F34" s="10">
        <v>22.27</v>
      </c>
      <c r="G34" s="8" t="s">
        <v>13</v>
      </c>
      <c r="H34" s="7" t="s">
        <v>2664</v>
      </c>
    </row>
    <row r="35" spans="1:8" x14ac:dyDescent="0.25">
      <c r="A35" s="7" t="s">
        <v>222</v>
      </c>
      <c r="B35" s="8" t="s">
        <v>2668</v>
      </c>
      <c r="C35" s="9">
        <v>1.474</v>
      </c>
      <c r="D35" s="9">
        <v>1.4419999999999999</v>
      </c>
      <c r="E35" s="10">
        <v>15</v>
      </c>
      <c r="F35" s="10">
        <v>21.63</v>
      </c>
      <c r="G35" s="8" t="s">
        <v>13</v>
      </c>
      <c r="H35" s="7" t="s">
        <v>2664</v>
      </c>
    </row>
    <row r="36" spans="1:8" x14ac:dyDescent="0.25">
      <c r="A36" s="7" t="s">
        <v>222</v>
      </c>
      <c r="B36" s="8" t="s">
        <v>2669</v>
      </c>
      <c r="C36" s="9">
        <v>1.571</v>
      </c>
      <c r="D36" s="9">
        <v>1.4239999999999999</v>
      </c>
      <c r="E36" s="10">
        <v>15</v>
      </c>
      <c r="F36" s="10">
        <v>21.36</v>
      </c>
      <c r="G36" s="8" t="s">
        <v>13</v>
      </c>
      <c r="H36" s="7" t="s">
        <v>2664</v>
      </c>
    </row>
    <row r="37" spans="1:8" x14ac:dyDescent="0.25">
      <c r="A37" s="7" t="s">
        <v>222</v>
      </c>
      <c r="B37" s="8" t="s">
        <v>2670</v>
      </c>
      <c r="C37" s="9">
        <v>1.968</v>
      </c>
      <c r="D37" s="9">
        <v>1.411</v>
      </c>
      <c r="E37" s="10">
        <v>15</v>
      </c>
      <c r="F37" s="10">
        <v>21.16</v>
      </c>
      <c r="G37" s="8" t="s">
        <v>13</v>
      </c>
      <c r="H37" s="7" t="s">
        <v>2664</v>
      </c>
    </row>
    <row r="38" spans="1:8" x14ac:dyDescent="0.25">
      <c r="A38" s="7" t="s">
        <v>222</v>
      </c>
      <c r="B38" s="8" t="s">
        <v>2654</v>
      </c>
      <c r="C38" s="9">
        <v>3.4430000000000001</v>
      </c>
      <c r="D38" s="9">
        <v>1.3160000000000001</v>
      </c>
      <c r="E38" s="10">
        <v>15</v>
      </c>
      <c r="F38" s="10">
        <v>19.739999999999998</v>
      </c>
      <c r="G38" s="8" t="s">
        <v>13</v>
      </c>
      <c r="H38" s="7" t="s">
        <v>2664</v>
      </c>
    </row>
    <row r="39" spans="1:8" x14ac:dyDescent="0.25">
      <c r="A39" s="7" t="s">
        <v>222</v>
      </c>
      <c r="B39" s="8" t="s">
        <v>2671</v>
      </c>
      <c r="C39" s="9">
        <v>1.4319999999999999</v>
      </c>
      <c r="D39" s="9">
        <v>1.2849999999999999</v>
      </c>
      <c r="E39" s="10">
        <v>15</v>
      </c>
      <c r="F39" s="10">
        <v>19.27</v>
      </c>
      <c r="G39" s="8" t="s">
        <v>13</v>
      </c>
      <c r="H39" s="7" t="s">
        <v>2664</v>
      </c>
    </row>
    <row r="40" spans="1:8" x14ac:dyDescent="0.25">
      <c r="A40" s="7" t="s">
        <v>222</v>
      </c>
      <c r="B40" s="8" t="s">
        <v>2672</v>
      </c>
      <c r="C40" s="9">
        <v>1.1200000000000001</v>
      </c>
      <c r="D40" s="9">
        <v>1.032</v>
      </c>
      <c r="E40" s="10">
        <v>15</v>
      </c>
      <c r="F40" s="10">
        <v>15.47</v>
      </c>
      <c r="G40" s="8" t="s">
        <v>13</v>
      </c>
      <c r="H40" s="7" t="s">
        <v>2664</v>
      </c>
    </row>
    <row r="41" spans="1:8" x14ac:dyDescent="0.25">
      <c r="A41" s="7" t="s">
        <v>222</v>
      </c>
      <c r="B41" s="8" t="s">
        <v>2673</v>
      </c>
      <c r="C41" s="9">
        <v>2.5369999999999999</v>
      </c>
      <c r="D41" s="9">
        <v>0.95499999999999996</v>
      </c>
      <c r="E41" s="10">
        <v>15</v>
      </c>
      <c r="F41" s="10">
        <v>14.32</v>
      </c>
      <c r="G41" s="8" t="s">
        <v>13</v>
      </c>
      <c r="H41" s="7" t="s">
        <v>2664</v>
      </c>
    </row>
    <row r="42" spans="1:8" x14ac:dyDescent="0.25">
      <c r="A42" s="7" t="s">
        <v>222</v>
      </c>
      <c r="B42" s="8" t="s">
        <v>2674</v>
      </c>
      <c r="C42" s="9">
        <v>1.0740000000000001</v>
      </c>
      <c r="D42" s="9">
        <v>0.94299999999999995</v>
      </c>
      <c r="E42" s="10">
        <v>15</v>
      </c>
      <c r="F42" s="10">
        <v>14.14</v>
      </c>
      <c r="G42" s="8" t="s">
        <v>13</v>
      </c>
      <c r="H42" s="7" t="s">
        <v>2664</v>
      </c>
    </row>
    <row r="43" spans="1:8" x14ac:dyDescent="0.25">
      <c r="A43" s="7" t="s">
        <v>222</v>
      </c>
      <c r="B43" s="8" t="s">
        <v>2650</v>
      </c>
      <c r="C43" s="9">
        <v>1.867</v>
      </c>
      <c r="D43" s="9">
        <v>0.94299999999999995</v>
      </c>
      <c r="E43" s="10">
        <v>15</v>
      </c>
      <c r="F43" s="10">
        <v>14.14</v>
      </c>
      <c r="G43" s="8" t="s">
        <v>13</v>
      </c>
      <c r="H43" s="7" t="s">
        <v>2664</v>
      </c>
    </row>
    <row r="44" spans="1:8" x14ac:dyDescent="0.25">
      <c r="A44" s="7" t="s">
        <v>222</v>
      </c>
      <c r="B44" s="8" t="s">
        <v>2653</v>
      </c>
      <c r="C44" s="9">
        <v>2.472</v>
      </c>
      <c r="D44" s="9">
        <v>0.88300000000000001</v>
      </c>
      <c r="E44" s="10">
        <v>15</v>
      </c>
      <c r="F44" s="10">
        <v>13.24</v>
      </c>
      <c r="G44" s="8" t="s">
        <v>13</v>
      </c>
      <c r="H44" s="7" t="s">
        <v>2664</v>
      </c>
    </row>
    <row r="45" spans="1:8" x14ac:dyDescent="0.25">
      <c r="A45" s="7" t="s">
        <v>222</v>
      </c>
      <c r="B45" s="8" t="s">
        <v>2675</v>
      </c>
      <c r="C45" s="9">
        <v>1.06</v>
      </c>
      <c r="D45" s="9">
        <v>0.79500000000000004</v>
      </c>
      <c r="E45" s="10">
        <v>15</v>
      </c>
      <c r="F45" s="10">
        <v>11.92</v>
      </c>
      <c r="G45" s="8" t="s">
        <v>13</v>
      </c>
      <c r="H45" s="7" t="s">
        <v>2664</v>
      </c>
    </row>
    <row r="46" spans="1:8" x14ac:dyDescent="0.25">
      <c r="A46" s="7" t="s">
        <v>222</v>
      </c>
      <c r="B46" s="8" t="s">
        <v>2676</v>
      </c>
      <c r="C46" s="9">
        <v>0.86099999999999999</v>
      </c>
      <c r="D46" s="9">
        <v>0.79</v>
      </c>
      <c r="E46" s="10">
        <v>15</v>
      </c>
      <c r="F46" s="10">
        <v>11.85</v>
      </c>
      <c r="G46" s="8" t="s">
        <v>13</v>
      </c>
      <c r="H46" s="7" t="s">
        <v>2664</v>
      </c>
    </row>
    <row r="47" spans="1:8" x14ac:dyDescent="0.25">
      <c r="A47" s="7" t="s">
        <v>222</v>
      </c>
      <c r="B47" s="8" t="s">
        <v>2651</v>
      </c>
      <c r="C47" s="9">
        <v>4.1849999999999996</v>
      </c>
      <c r="D47" s="9">
        <v>0.754</v>
      </c>
      <c r="E47" s="10">
        <v>15</v>
      </c>
      <c r="F47" s="10">
        <v>11.3</v>
      </c>
      <c r="G47" s="8" t="s">
        <v>13</v>
      </c>
      <c r="H47" s="7" t="s">
        <v>2664</v>
      </c>
    </row>
    <row r="48" spans="1:8" x14ac:dyDescent="0.25">
      <c r="A48" s="7" t="s">
        <v>222</v>
      </c>
      <c r="B48" s="8" t="s">
        <v>2677</v>
      </c>
      <c r="C48" s="9">
        <v>1.915</v>
      </c>
      <c r="D48" s="9">
        <v>0.74099999999999999</v>
      </c>
      <c r="E48" s="10">
        <v>15</v>
      </c>
      <c r="F48" s="10">
        <v>11.12</v>
      </c>
      <c r="G48" s="8" t="s">
        <v>13</v>
      </c>
      <c r="H48" s="7" t="s">
        <v>2664</v>
      </c>
    </row>
    <row r="49" spans="1:8" x14ac:dyDescent="0.25">
      <c r="A49" s="7" t="s">
        <v>222</v>
      </c>
      <c r="B49" s="8" t="s">
        <v>2678</v>
      </c>
      <c r="C49" s="9">
        <v>0.64600000000000002</v>
      </c>
      <c r="D49" s="9">
        <v>0.58399999999999996</v>
      </c>
      <c r="E49" s="10">
        <v>15</v>
      </c>
      <c r="F49" s="10">
        <v>8.76</v>
      </c>
      <c r="G49" s="8" t="s">
        <v>13</v>
      </c>
      <c r="H49" s="7" t="s">
        <v>2664</v>
      </c>
    </row>
    <row r="50" spans="1:8" x14ac:dyDescent="0.25">
      <c r="A50" s="7" t="s">
        <v>222</v>
      </c>
      <c r="B50" s="8" t="s">
        <v>2679</v>
      </c>
      <c r="C50" s="9">
        <v>0.55100000000000005</v>
      </c>
      <c r="D50" s="9">
        <v>0.55100000000000005</v>
      </c>
      <c r="E50" s="10">
        <v>15</v>
      </c>
      <c r="F50" s="10">
        <v>8.27</v>
      </c>
      <c r="G50" s="8" t="s">
        <v>13</v>
      </c>
      <c r="H50" s="7" t="s">
        <v>2664</v>
      </c>
    </row>
    <row r="51" spans="1:8" x14ac:dyDescent="0.25">
      <c r="A51" s="7" t="s">
        <v>222</v>
      </c>
      <c r="B51" s="8" t="s">
        <v>2680</v>
      </c>
      <c r="C51" s="9">
        <v>0.54</v>
      </c>
      <c r="D51" s="9">
        <v>0.53600000000000003</v>
      </c>
      <c r="E51" s="10">
        <v>15</v>
      </c>
      <c r="F51" s="10">
        <v>8.0399999999999991</v>
      </c>
      <c r="G51" s="8" t="s">
        <v>13</v>
      </c>
      <c r="H51" s="7" t="s">
        <v>2664</v>
      </c>
    </row>
    <row r="52" spans="1:8" x14ac:dyDescent="0.25">
      <c r="A52" s="7" t="s">
        <v>222</v>
      </c>
      <c r="B52" s="8" t="s">
        <v>2681</v>
      </c>
      <c r="C52" s="9">
        <v>5.1040000000000001</v>
      </c>
      <c r="D52" s="9">
        <v>0.51400000000000001</v>
      </c>
      <c r="E52" s="10">
        <v>15</v>
      </c>
      <c r="F52" s="10">
        <v>7.71</v>
      </c>
      <c r="G52" s="8" t="s">
        <v>13</v>
      </c>
      <c r="H52" s="7" t="s">
        <v>2664</v>
      </c>
    </row>
    <row r="53" spans="1:8" x14ac:dyDescent="0.25">
      <c r="A53" s="7" t="s">
        <v>222</v>
      </c>
      <c r="B53" s="8" t="s">
        <v>2682</v>
      </c>
      <c r="C53" s="9">
        <v>0.52</v>
      </c>
      <c r="D53" s="9">
        <v>0.51300000000000001</v>
      </c>
      <c r="E53" s="10">
        <v>15</v>
      </c>
      <c r="F53" s="10">
        <v>7.69</v>
      </c>
      <c r="G53" s="8" t="s">
        <v>13</v>
      </c>
      <c r="H53" s="7" t="s">
        <v>2664</v>
      </c>
    </row>
    <row r="54" spans="1:8" x14ac:dyDescent="0.25">
      <c r="A54" s="7" t="s">
        <v>222</v>
      </c>
      <c r="B54" s="8" t="s">
        <v>2683</v>
      </c>
      <c r="C54" s="9">
        <v>0.76600000000000001</v>
      </c>
      <c r="D54" s="9">
        <v>0.47299999999999998</v>
      </c>
      <c r="E54" s="10">
        <v>15</v>
      </c>
      <c r="F54" s="10">
        <v>7.1</v>
      </c>
      <c r="G54" s="8" t="s">
        <v>13</v>
      </c>
      <c r="H54" s="7" t="s">
        <v>2664</v>
      </c>
    </row>
    <row r="55" spans="1:8" x14ac:dyDescent="0.25">
      <c r="A55" s="7" t="s">
        <v>222</v>
      </c>
      <c r="B55" s="8" t="s">
        <v>2684</v>
      </c>
      <c r="C55" s="9">
        <v>0.67</v>
      </c>
      <c r="D55" s="9">
        <v>0.40699999999999997</v>
      </c>
      <c r="E55" s="10">
        <v>15</v>
      </c>
      <c r="F55" s="10">
        <v>6.1</v>
      </c>
      <c r="G55" s="8" t="s">
        <v>13</v>
      </c>
      <c r="H55" s="7" t="s">
        <v>2664</v>
      </c>
    </row>
    <row r="56" spans="1:8" x14ac:dyDescent="0.25">
      <c r="A56" s="7" t="s">
        <v>222</v>
      </c>
      <c r="B56" s="8" t="s">
        <v>2685</v>
      </c>
      <c r="C56" s="9">
        <v>2.0619999999999998</v>
      </c>
      <c r="D56" s="9">
        <v>0.39400000000000002</v>
      </c>
      <c r="E56" s="10">
        <v>15</v>
      </c>
      <c r="F56" s="10">
        <v>5.91</v>
      </c>
      <c r="G56" s="8" t="s">
        <v>13</v>
      </c>
      <c r="H56" s="7" t="s">
        <v>2664</v>
      </c>
    </row>
    <row r="57" spans="1:8" x14ac:dyDescent="0.25">
      <c r="A57" s="7" t="s">
        <v>222</v>
      </c>
      <c r="B57" s="8" t="s">
        <v>2652</v>
      </c>
      <c r="C57" s="9">
        <v>1.879</v>
      </c>
      <c r="D57" s="9">
        <v>0.38400000000000001</v>
      </c>
      <c r="E57" s="10">
        <v>15</v>
      </c>
      <c r="F57" s="10">
        <v>5.76</v>
      </c>
      <c r="G57" s="8" t="s">
        <v>13</v>
      </c>
      <c r="H57" s="7" t="s">
        <v>2664</v>
      </c>
    </row>
    <row r="58" spans="1:8" x14ac:dyDescent="0.25">
      <c r="A58" s="7" t="s">
        <v>222</v>
      </c>
      <c r="B58" s="8" t="s">
        <v>2686</v>
      </c>
      <c r="C58" s="9">
        <v>0.37</v>
      </c>
      <c r="D58" s="9">
        <v>0.35199999999999998</v>
      </c>
      <c r="E58" s="10">
        <v>15</v>
      </c>
      <c r="F58" s="10">
        <v>5.27</v>
      </c>
      <c r="G58" s="8" t="s">
        <v>13</v>
      </c>
      <c r="H58" s="7" t="s">
        <v>2664</v>
      </c>
    </row>
    <row r="59" spans="1:8" x14ac:dyDescent="0.25">
      <c r="A59" s="7" t="s">
        <v>222</v>
      </c>
      <c r="B59" s="8" t="s">
        <v>2663</v>
      </c>
      <c r="C59" s="9">
        <v>3.9140000000000001</v>
      </c>
      <c r="D59" s="9">
        <v>0.33800000000000002</v>
      </c>
      <c r="E59" s="10">
        <v>15</v>
      </c>
      <c r="F59" s="10">
        <v>5.07</v>
      </c>
      <c r="G59" s="8" t="s">
        <v>13</v>
      </c>
      <c r="H59" s="7" t="s">
        <v>2664</v>
      </c>
    </row>
    <row r="60" spans="1:8" x14ac:dyDescent="0.25">
      <c r="A60" s="7" t="s">
        <v>222</v>
      </c>
      <c r="B60" s="8" t="s">
        <v>2662</v>
      </c>
      <c r="C60" s="9">
        <v>5.77</v>
      </c>
      <c r="D60" s="9">
        <v>0.30499999999999999</v>
      </c>
      <c r="E60" s="10">
        <v>15</v>
      </c>
      <c r="F60" s="10">
        <v>4.58</v>
      </c>
      <c r="G60" s="8" t="s">
        <v>13</v>
      </c>
      <c r="H60" s="7" t="s">
        <v>2664</v>
      </c>
    </row>
    <row r="61" spans="1:8" x14ac:dyDescent="0.25">
      <c r="A61" s="7" t="s">
        <v>222</v>
      </c>
      <c r="B61" s="8" t="s">
        <v>2662</v>
      </c>
      <c r="C61" s="9">
        <v>5.77</v>
      </c>
      <c r="D61" s="9">
        <v>0.30299999999999999</v>
      </c>
      <c r="E61" s="10">
        <v>15</v>
      </c>
      <c r="F61" s="10">
        <v>4.55</v>
      </c>
      <c r="G61" s="8" t="s">
        <v>13</v>
      </c>
      <c r="H61" s="7" t="s">
        <v>2664</v>
      </c>
    </row>
    <row r="62" spans="1:8" x14ac:dyDescent="0.25">
      <c r="A62" s="7" t="s">
        <v>222</v>
      </c>
      <c r="B62" s="8" t="s">
        <v>2687</v>
      </c>
      <c r="C62" s="9">
        <v>0.31</v>
      </c>
      <c r="D62" s="9">
        <v>0.27300000000000002</v>
      </c>
      <c r="E62" s="10">
        <v>15</v>
      </c>
      <c r="F62" s="10">
        <v>4.09</v>
      </c>
      <c r="G62" s="8" t="s">
        <v>13</v>
      </c>
      <c r="H62" s="7" t="s">
        <v>2664</v>
      </c>
    </row>
    <row r="63" spans="1:8" x14ac:dyDescent="0.25">
      <c r="A63" s="7" t="s">
        <v>222</v>
      </c>
      <c r="B63" s="8" t="s">
        <v>2688</v>
      </c>
      <c r="C63" s="9">
        <v>2.4020000000000001</v>
      </c>
      <c r="D63" s="9">
        <v>0.25800000000000001</v>
      </c>
      <c r="E63" s="10">
        <v>15</v>
      </c>
      <c r="F63" s="10">
        <v>3.86</v>
      </c>
      <c r="G63" s="8" t="s">
        <v>13</v>
      </c>
      <c r="H63" s="7" t="s">
        <v>2664</v>
      </c>
    </row>
    <row r="64" spans="1:8" x14ac:dyDescent="0.25">
      <c r="A64" s="7" t="s">
        <v>222</v>
      </c>
      <c r="B64" s="8" t="s">
        <v>2689</v>
      </c>
      <c r="C64" s="9">
        <v>1.6419999999999999</v>
      </c>
      <c r="D64" s="9">
        <v>0.23</v>
      </c>
      <c r="E64" s="10">
        <v>15</v>
      </c>
      <c r="F64" s="10">
        <v>3.45</v>
      </c>
      <c r="G64" s="8" t="s">
        <v>13</v>
      </c>
      <c r="H64" s="7" t="s">
        <v>2664</v>
      </c>
    </row>
    <row r="65" spans="1:8" x14ac:dyDescent="0.25">
      <c r="A65" s="7" t="s">
        <v>222</v>
      </c>
      <c r="B65" s="8" t="s">
        <v>2690</v>
      </c>
      <c r="C65" s="9">
        <v>0.24299999999999999</v>
      </c>
      <c r="D65" s="9">
        <v>0.20899999999999999</v>
      </c>
      <c r="E65" s="10">
        <v>15</v>
      </c>
      <c r="F65" s="10">
        <v>3.14</v>
      </c>
      <c r="G65" s="8" t="s">
        <v>13</v>
      </c>
      <c r="H65" s="7" t="s">
        <v>2664</v>
      </c>
    </row>
    <row r="66" spans="1:8" x14ac:dyDescent="0.25">
      <c r="A66" s="7" t="s">
        <v>222</v>
      </c>
      <c r="B66" s="8" t="s">
        <v>2691</v>
      </c>
      <c r="C66" s="9">
        <v>1.2150000000000001</v>
      </c>
      <c r="D66" s="9">
        <v>0.20300000000000001</v>
      </c>
      <c r="E66" s="10">
        <v>15</v>
      </c>
      <c r="F66" s="10">
        <v>3.04</v>
      </c>
      <c r="G66" s="8" t="s">
        <v>13</v>
      </c>
      <c r="H66" s="7" t="s">
        <v>2664</v>
      </c>
    </row>
    <row r="67" spans="1:8" x14ac:dyDescent="0.25">
      <c r="A67" s="7" t="s">
        <v>222</v>
      </c>
      <c r="B67" s="8" t="s">
        <v>2692</v>
      </c>
      <c r="C67" s="9">
        <v>0.46100000000000002</v>
      </c>
      <c r="D67" s="9">
        <v>0.19</v>
      </c>
      <c r="E67" s="10">
        <v>15</v>
      </c>
      <c r="F67" s="10">
        <v>2.86</v>
      </c>
      <c r="G67" s="8" t="s">
        <v>13</v>
      </c>
      <c r="H67" s="7" t="s">
        <v>2664</v>
      </c>
    </row>
    <row r="68" spans="1:8" x14ac:dyDescent="0.25">
      <c r="A68" s="7" t="s">
        <v>222</v>
      </c>
      <c r="B68" s="8" t="s">
        <v>2693</v>
      </c>
      <c r="C68" s="9">
        <v>2.903</v>
      </c>
      <c r="D68" s="9">
        <v>0.18099999999999999</v>
      </c>
      <c r="E68" s="10">
        <v>15</v>
      </c>
      <c r="F68" s="10">
        <v>2.71</v>
      </c>
      <c r="G68" s="8" t="s">
        <v>13</v>
      </c>
      <c r="H68" s="7" t="s">
        <v>2664</v>
      </c>
    </row>
    <row r="69" spans="1:8" x14ac:dyDescent="0.25">
      <c r="A69" s="7" t="s">
        <v>222</v>
      </c>
      <c r="B69" s="8" t="s">
        <v>2694</v>
      </c>
      <c r="C69" s="9">
        <v>1.077</v>
      </c>
      <c r="D69" s="9">
        <v>0.151</v>
      </c>
      <c r="E69" s="10">
        <v>15</v>
      </c>
      <c r="F69" s="10">
        <v>2.2599999999999998</v>
      </c>
      <c r="G69" s="8" t="s">
        <v>13</v>
      </c>
      <c r="H69" s="7" t="s">
        <v>2664</v>
      </c>
    </row>
    <row r="70" spans="1:8" x14ac:dyDescent="0.25">
      <c r="A70" s="7" t="s">
        <v>222</v>
      </c>
      <c r="B70" s="8" t="s">
        <v>2695</v>
      </c>
      <c r="C70" s="9">
        <v>0.35899999999999999</v>
      </c>
      <c r="D70" s="9">
        <v>0.123</v>
      </c>
      <c r="E70" s="10">
        <v>15</v>
      </c>
      <c r="F70" s="10">
        <v>1.85</v>
      </c>
      <c r="G70" s="8" t="s">
        <v>13</v>
      </c>
      <c r="H70" s="7" t="s">
        <v>2664</v>
      </c>
    </row>
    <row r="71" spans="1:8" x14ac:dyDescent="0.25">
      <c r="A71" s="7" t="s">
        <v>222</v>
      </c>
      <c r="B71" s="8" t="s">
        <v>2684</v>
      </c>
      <c r="C71" s="9">
        <v>0.67</v>
      </c>
      <c r="D71" s="9">
        <v>0.107</v>
      </c>
      <c r="E71" s="10">
        <v>15</v>
      </c>
      <c r="F71" s="10">
        <v>1.61</v>
      </c>
      <c r="G71" s="8" t="s">
        <v>13</v>
      </c>
      <c r="H71" s="7" t="s">
        <v>2664</v>
      </c>
    </row>
    <row r="72" spans="1:8" x14ac:dyDescent="0.25">
      <c r="A72" s="7" t="s">
        <v>222</v>
      </c>
      <c r="B72" s="8" t="s">
        <v>2696</v>
      </c>
      <c r="C72" s="9">
        <v>2.5910000000000002</v>
      </c>
      <c r="D72" s="9">
        <v>9.8000000000000004E-2</v>
      </c>
      <c r="E72" s="10">
        <v>15</v>
      </c>
      <c r="F72" s="10">
        <v>1.47</v>
      </c>
      <c r="G72" s="8" t="s">
        <v>13</v>
      </c>
      <c r="H72" s="7" t="s">
        <v>2664</v>
      </c>
    </row>
    <row r="73" spans="1:8" x14ac:dyDescent="0.25">
      <c r="A73" s="7" t="s">
        <v>222</v>
      </c>
      <c r="B73" s="8" t="s">
        <v>2697</v>
      </c>
      <c r="C73" s="9">
        <v>0.254</v>
      </c>
      <c r="D73" s="9">
        <v>8.3000000000000004E-2</v>
      </c>
      <c r="E73" s="10">
        <v>15</v>
      </c>
      <c r="F73" s="10">
        <v>1.24</v>
      </c>
      <c r="G73" s="8" t="s">
        <v>13</v>
      </c>
      <c r="H73" s="7" t="s">
        <v>2664</v>
      </c>
    </row>
    <row r="74" spans="1:8" x14ac:dyDescent="0.25">
      <c r="A74" s="7" t="s">
        <v>222</v>
      </c>
      <c r="B74" s="8" t="s">
        <v>2656</v>
      </c>
      <c r="C74" s="9">
        <v>5.4160000000000004</v>
      </c>
      <c r="D74" s="9">
        <v>6.5000000000000002E-2</v>
      </c>
      <c r="E74" s="10">
        <v>15</v>
      </c>
      <c r="F74" s="10">
        <v>0.98</v>
      </c>
      <c r="G74" s="8" t="s">
        <v>13</v>
      </c>
      <c r="H74" s="7" t="s">
        <v>2664</v>
      </c>
    </row>
    <row r="75" spans="1:8" x14ac:dyDescent="0.25">
      <c r="A75" s="7" t="s">
        <v>222</v>
      </c>
      <c r="B75" s="8" t="s">
        <v>2652</v>
      </c>
      <c r="C75" s="9">
        <v>1.879</v>
      </c>
      <c r="D75" s="9">
        <v>1.7999999999999999E-2</v>
      </c>
      <c r="E75" s="10">
        <v>15</v>
      </c>
      <c r="F75" s="10">
        <v>0.28000000000000003</v>
      </c>
      <c r="G75" s="8" t="s">
        <v>13</v>
      </c>
      <c r="H75" s="7" t="s">
        <v>2664</v>
      </c>
    </row>
    <row r="76" spans="1:8" x14ac:dyDescent="0.25">
      <c r="A76" s="7"/>
      <c r="B76" s="8"/>
      <c r="C76" s="11">
        <f>SUM(C31:C75)</f>
        <v>91.254999999999995</v>
      </c>
      <c r="D76" s="11">
        <f>SUM(D31:D75)</f>
        <v>29.731000000000002</v>
      </c>
      <c r="E76" s="10"/>
      <c r="F76" s="12">
        <f>D76*E75</f>
        <v>445.96500000000003</v>
      </c>
      <c r="G76" s="8"/>
      <c r="H76" s="13" t="s">
        <v>176</v>
      </c>
    </row>
    <row r="77" spans="1:8" x14ac:dyDescent="0.25">
      <c r="A77" s="7" t="s">
        <v>222</v>
      </c>
      <c r="B77" s="8" t="s">
        <v>2698</v>
      </c>
      <c r="C77" s="9">
        <v>3.133</v>
      </c>
      <c r="D77" s="9">
        <v>2.4940000000000002</v>
      </c>
      <c r="E77" s="10">
        <v>15</v>
      </c>
      <c r="F77" s="10">
        <v>37.409999999999997</v>
      </c>
      <c r="G77" s="8" t="s">
        <v>13</v>
      </c>
      <c r="H77" s="7" t="s">
        <v>336</v>
      </c>
    </row>
    <row r="78" spans="1:8" x14ac:dyDescent="0.25">
      <c r="A78" s="7" t="s">
        <v>222</v>
      </c>
      <c r="B78" s="8" t="s">
        <v>2699</v>
      </c>
      <c r="C78" s="9">
        <v>2.327</v>
      </c>
      <c r="D78" s="9">
        <v>2.3260000000000001</v>
      </c>
      <c r="E78" s="10">
        <v>15</v>
      </c>
      <c r="F78" s="10">
        <v>34.880000000000003</v>
      </c>
      <c r="G78" s="8" t="s">
        <v>13</v>
      </c>
      <c r="H78" s="7" t="s">
        <v>336</v>
      </c>
    </row>
    <row r="79" spans="1:8" x14ac:dyDescent="0.25">
      <c r="A79" s="7" t="s">
        <v>222</v>
      </c>
      <c r="B79" s="8" t="s">
        <v>2700</v>
      </c>
      <c r="C79" s="9">
        <v>2.3530000000000002</v>
      </c>
      <c r="D79" s="9">
        <v>1.014</v>
      </c>
      <c r="E79" s="10">
        <v>15</v>
      </c>
      <c r="F79" s="10">
        <v>15.21</v>
      </c>
      <c r="G79" s="8" t="s">
        <v>13</v>
      </c>
      <c r="H79" s="7" t="s">
        <v>336</v>
      </c>
    </row>
    <row r="80" spans="1:8" x14ac:dyDescent="0.25">
      <c r="A80" s="7" t="s">
        <v>222</v>
      </c>
      <c r="B80" s="8" t="s">
        <v>1939</v>
      </c>
      <c r="C80" s="9">
        <v>2.0950000000000002</v>
      </c>
      <c r="D80" s="9">
        <v>0.58499999999999996</v>
      </c>
      <c r="E80" s="10">
        <v>15</v>
      </c>
      <c r="F80" s="10">
        <v>8.77</v>
      </c>
      <c r="G80" s="8" t="s">
        <v>13</v>
      </c>
      <c r="H80" s="7" t="s">
        <v>336</v>
      </c>
    </row>
    <row r="81" spans="1:8" x14ac:dyDescent="0.25">
      <c r="A81" s="7" t="s">
        <v>222</v>
      </c>
      <c r="B81" s="8" t="s">
        <v>2701</v>
      </c>
      <c r="C81" s="9">
        <v>0.9</v>
      </c>
      <c r="D81" s="9">
        <v>0.56999999999999995</v>
      </c>
      <c r="E81" s="10">
        <v>15</v>
      </c>
      <c r="F81" s="10">
        <v>8.5500000000000007</v>
      </c>
      <c r="G81" s="8" t="s">
        <v>13</v>
      </c>
      <c r="H81" s="7" t="s">
        <v>336</v>
      </c>
    </row>
    <row r="82" spans="1:8" x14ac:dyDescent="0.25">
      <c r="A82" s="7" t="s">
        <v>222</v>
      </c>
      <c r="B82" s="8" t="s">
        <v>2651</v>
      </c>
      <c r="C82" s="9">
        <v>4.1849999999999996</v>
      </c>
      <c r="D82" s="9">
        <v>0.55700000000000005</v>
      </c>
      <c r="E82" s="10">
        <v>15</v>
      </c>
      <c r="F82" s="10">
        <v>8.36</v>
      </c>
      <c r="G82" s="8" t="s">
        <v>13</v>
      </c>
      <c r="H82" s="7" t="s">
        <v>336</v>
      </c>
    </row>
    <row r="83" spans="1:8" x14ac:dyDescent="0.25">
      <c r="A83" s="7" t="s">
        <v>222</v>
      </c>
      <c r="B83" s="8" t="s">
        <v>2702</v>
      </c>
      <c r="C83" s="9">
        <v>0.54500000000000004</v>
      </c>
      <c r="D83" s="9">
        <v>0.54</v>
      </c>
      <c r="E83" s="10">
        <v>15</v>
      </c>
      <c r="F83" s="10">
        <v>8.1</v>
      </c>
      <c r="G83" s="8" t="s">
        <v>13</v>
      </c>
      <c r="H83" s="7" t="s">
        <v>336</v>
      </c>
    </row>
    <row r="84" spans="1:8" x14ac:dyDescent="0.25">
      <c r="A84" s="7" t="s">
        <v>222</v>
      </c>
      <c r="B84" s="8" t="s">
        <v>2703</v>
      </c>
      <c r="C84" s="9">
        <v>0.98399999999999999</v>
      </c>
      <c r="D84" s="9">
        <v>0.441</v>
      </c>
      <c r="E84" s="10">
        <v>15</v>
      </c>
      <c r="F84" s="10">
        <v>6.61</v>
      </c>
      <c r="G84" s="8" t="s">
        <v>13</v>
      </c>
      <c r="H84" s="7" t="s">
        <v>336</v>
      </c>
    </row>
    <row r="85" spans="1:8" x14ac:dyDescent="0.25">
      <c r="A85" s="7" t="s">
        <v>222</v>
      </c>
      <c r="B85" s="8" t="s">
        <v>2681</v>
      </c>
      <c r="C85" s="9">
        <v>5.1040000000000001</v>
      </c>
      <c r="D85" s="9">
        <v>0.35699999999999998</v>
      </c>
      <c r="E85" s="10">
        <v>15</v>
      </c>
      <c r="F85" s="10">
        <v>5.36</v>
      </c>
      <c r="G85" s="8" t="s">
        <v>13</v>
      </c>
      <c r="H85" s="7" t="s">
        <v>336</v>
      </c>
    </row>
    <row r="86" spans="1:8" x14ac:dyDescent="0.25">
      <c r="A86" s="7" t="s">
        <v>222</v>
      </c>
      <c r="B86" s="8" t="s">
        <v>2704</v>
      </c>
      <c r="C86" s="9">
        <v>0.25800000000000001</v>
      </c>
      <c r="D86" s="9">
        <v>0.215</v>
      </c>
      <c r="E86" s="10">
        <v>15</v>
      </c>
      <c r="F86" s="10">
        <v>3.23</v>
      </c>
      <c r="G86" s="8" t="s">
        <v>13</v>
      </c>
      <c r="H86" s="7" t="s">
        <v>336</v>
      </c>
    </row>
    <row r="87" spans="1:8" x14ac:dyDescent="0.25">
      <c r="A87" s="7" t="s">
        <v>222</v>
      </c>
      <c r="B87" s="8" t="s">
        <v>2705</v>
      </c>
      <c r="C87" s="9">
        <v>0.17399999999999999</v>
      </c>
      <c r="D87" s="9">
        <v>0.10299999999999999</v>
      </c>
      <c r="E87" s="10">
        <v>15</v>
      </c>
      <c r="F87" s="10">
        <v>1.55</v>
      </c>
      <c r="G87" s="8" t="s">
        <v>13</v>
      </c>
      <c r="H87" s="7" t="s">
        <v>336</v>
      </c>
    </row>
    <row r="88" spans="1:8" x14ac:dyDescent="0.25">
      <c r="A88" s="7" t="s">
        <v>222</v>
      </c>
      <c r="B88" s="8" t="s">
        <v>2706</v>
      </c>
      <c r="C88" s="9">
        <v>1.2609999999999999</v>
      </c>
      <c r="D88" s="9">
        <v>7.1999999999999995E-2</v>
      </c>
      <c r="E88" s="10">
        <v>15</v>
      </c>
      <c r="F88" s="10">
        <v>1.08</v>
      </c>
      <c r="G88" s="8" t="s">
        <v>13</v>
      </c>
      <c r="H88" s="7" t="s">
        <v>336</v>
      </c>
    </row>
    <row r="89" spans="1:8" x14ac:dyDescent="0.25">
      <c r="A89" s="7" t="s">
        <v>222</v>
      </c>
      <c r="B89" s="8" t="s">
        <v>2696</v>
      </c>
      <c r="C89" s="9">
        <v>2.5910000000000002</v>
      </c>
      <c r="D89" s="9">
        <v>3.3000000000000002E-2</v>
      </c>
      <c r="E89" s="10">
        <v>15</v>
      </c>
      <c r="F89" s="10">
        <v>0.49</v>
      </c>
      <c r="G89" s="8" t="s">
        <v>13</v>
      </c>
      <c r="H89" s="7" t="s">
        <v>336</v>
      </c>
    </row>
    <row r="90" spans="1:8" x14ac:dyDescent="0.25">
      <c r="A90" s="7"/>
      <c r="B90" s="8"/>
      <c r="C90" s="11">
        <f>SUM(C77:C89)</f>
        <v>25.91</v>
      </c>
      <c r="D90" s="11">
        <f>SUM(D77:D89)</f>
        <v>9.3070000000000004</v>
      </c>
      <c r="E90" s="10"/>
      <c r="F90" s="12">
        <f>D90*E89</f>
        <v>139.60500000000002</v>
      </c>
      <c r="G90" s="8"/>
      <c r="H90" s="13" t="s">
        <v>176</v>
      </c>
    </row>
    <row r="91" spans="1:8" x14ac:dyDescent="0.25">
      <c r="A91" s="7" t="s">
        <v>222</v>
      </c>
      <c r="B91" s="8" t="s">
        <v>2707</v>
      </c>
      <c r="C91" s="9">
        <v>5.4560000000000004</v>
      </c>
      <c r="D91" s="9">
        <v>4.9630000000000001</v>
      </c>
      <c r="E91" s="10">
        <v>15</v>
      </c>
      <c r="F91" s="10">
        <v>74.44</v>
      </c>
      <c r="G91" s="8" t="s">
        <v>13</v>
      </c>
      <c r="H91" s="7" t="s">
        <v>679</v>
      </c>
    </row>
    <row r="92" spans="1:8" x14ac:dyDescent="0.25">
      <c r="A92" s="7" t="s">
        <v>222</v>
      </c>
      <c r="B92" s="8" t="s">
        <v>2708</v>
      </c>
      <c r="C92" s="9">
        <v>4.085</v>
      </c>
      <c r="D92" s="9">
        <v>2.65</v>
      </c>
      <c r="E92" s="10">
        <v>15</v>
      </c>
      <c r="F92" s="10">
        <v>39.75</v>
      </c>
      <c r="G92" s="8" t="s">
        <v>13</v>
      </c>
      <c r="H92" s="7" t="s">
        <v>679</v>
      </c>
    </row>
    <row r="93" spans="1:8" x14ac:dyDescent="0.25">
      <c r="A93" s="7" t="s">
        <v>222</v>
      </c>
      <c r="B93" s="8" t="s">
        <v>2709</v>
      </c>
      <c r="C93" s="9">
        <v>7.1909999999999998</v>
      </c>
      <c r="D93" s="9">
        <v>2.6349999999999998</v>
      </c>
      <c r="E93" s="10">
        <v>15</v>
      </c>
      <c r="F93" s="10">
        <v>39.53</v>
      </c>
      <c r="G93" s="8" t="s">
        <v>13</v>
      </c>
      <c r="H93" s="7" t="s">
        <v>679</v>
      </c>
    </row>
    <row r="94" spans="1:8" x14ac:dyDescent="0.25">
      <c r="A94" s="7" t="s">
        <v>222</v>
      </c>
      <c r="B94" s="8" t="s">
        <v>2710</v>
      </c>
      <c r="C94" s="9">
        <v>3.339</v>
      </c>
      <c r="D94" s="9">
        <v>2.556</v>
      </c>
      <c r="E94" s="10">
        <v>15</v>
      </c>
      <c r="F94" s="10">
        <v>38.340000000000003</v>
      </c>
      <c r="G94" s="8" t="s">
        <v>13</v>
      </c>
      <c r="H94" s="7" t="s">
        <v>679</v>
      </c>
    </row>
    <row r="95" spans="1:8" x14ac:dyDescent="0.25">
      <c r="A95" s="7" t="s">
        <v>222</v>
      </c>
      <c r="B95" s="8" t="s">
        <v>2711</v>
      </c>
      <c r="C95" s="9">
        <v>3.7949999999999999</v>
      </c>
      <c r="D95" s="9">
        <v>2.4740000000000002</v>
      </c>
      <c r="E95" s="10">
        <v>15</v>
      </c>
      <c r="F95" s="10">
        <v>37.11</v>
      </c>
      <c r="G95" s="8" t="s">
        <v>13</v>
      </c>
      <c r="H95" s="7" t="s">
        <v>679</v>
      </c>
    </row>
    <row r="96" spans="1:8" x14ac:dyDescent="0.25">
      <c r="A96" s="7" t="s">
        <v>222</v>
      </c>
      <c r="B96" s="8" t="s">
        <v>2712</v>
      </c>
      <c r="C96" s="9">
        <v>2.2749999999999999</v>
      </c>
      <c r="D96" s="9">
        <v>2.2400000000000002</v>
      </c>
      <c r="E96" s="10">
        <v>15</v>
      </c>
      <c r="F96" s="10">
        <v>33.6</v>
      </c>
      <c r="G96" s="8" t="s">
        <v>13</v>
      </c>
      <c r="H96" s="7" t="s">
        <v>679</v>
      </c>
    </row>
    <row r="97" spans="1:8" x14ac:dyDescent="0.25">
      <c r="A97" s="7" t="s">
        <v>222</v>
      </c>
      <c r="B97" s="8" t="s">
        <v>2713</v>
      </c>
      <c r="C97" s="9">
        <v>2.23</v>
      </c>
      <c r="D97" s="9">
        <v>2.1970000000000001</v>
      </c>
      <c r="E97" s="10">
        <v>15</v>
      </c>
      <c r="F97" s="10">
        <v>32.96</v>
      </c>
      <c r="G97" s="8" t="s">
        <v>13</v>
      </c>
      <c r="H97" s="7" t="s">
        <v>679</v>
      </c>
    </row>
    <row r="98" spans="1:8" x14ac:dyDescent="0.25">
      <c r="A98" s="7" t="s">
        <v>222</v>
      </c>
      <c r="B98" s="8" t="s">
        <v>2714</v>
      </c>
      <c r="C98" s="9">
        <v>2.2349999999999999</v>
      </c>
      <c r="D98" s="9">
        <v>2.0489999999999999</v>
      </c>
      <c r="E98" s="10">
        <v>15</v>
      </c>
      <c r="F98" s="10">
        <v>30.73</v>
      </c>
      <c r="G98" s="8" t="s">
        <v>13</v>
      </c>
      <c r="H98" s="7" t="s">
        <v>679</v>
      </c>
    </row>
    <row r="99" spans="1:8" x14ac:dyDescent="0.25">
      <c r="A99" s="7" t="s">
        <v>222</v>
      </c>
      <c r="B99" s="8" t="s">
        <v>2715</v>
      </c>
      <c r="C99" s="9">
        <v>2.0529999999999999</v>
      </c>
      <c r="D99" s="9">
        <v>1.9470000000000001</v>
      </c>
      <c r="E99" s="10">
        <v>15</v>
      </c>
      <c r="F99" s="10">
        <v>29.2</v>
      </c>
      <c r="G99" s="8" t="s">
        <v>13</v>
      </c>
      <c r="H99" s="7" t="s">
        <v>679</v>
      </c>
    </row>
    <row r="100" spans="1:8" x14ac:dyDescent="0.25">
      <c r="A100" s="7" t="s">
        <v>222</v>
      </c>
      <c r="B100" s="8" t="s">
        <v>2716</v>
      </c>
      <c r="C100" s="9">
        <v>1.7929999999999999</v>
      </c>
      <c r="D100" s="9">
        <v>1.76</v>
      </c>
      <c r="E100" s="10">
        <v>15</v>
      </c>
      <c r="F100" s="10">
        <v>26.4</v>
      </c>
      <c r="G100" s="8" t="s">
        <v>13</v>
      </c>
      <c r="H100" s="7" t="s">
        <v>679</v>
      </c>
    </row>
    <row r="101" spans="1:8" x14ac:dyDescent="0.25">
      <c r="A101" s="7" t="s">
        <v>222</v>
      </c>
      <c r="B101" s="8" t="s">
        <v>2717</v>
      </c>
      <c r="C101" s="9">
        <v>3.4169999999999998</v>
      </c>
      <c r="D101" s="9">
        <v>1.7230000000000001</v>
      </c>
      <c r="E101" s="10">
        <v>15</v>
      </c>
      <c r="F101" s="10">
        <v>25.84</v>
      </c>
      <c r="G101" s="8" t="s">
        <v>13</v>
      </c>
      <c r="H101" s="7" t="s">
        <v>679</v>
      </c>
    </row>
    <row r="102" spans="1:8" x14ac:dyDescent="0.25">
      <c r="A102" s="7" t="s">
        <v>222</v>
      </c>
      <c r="B102" s="8" t="s">
        <v>2718</v>
      </c>
      <c r="C102" s="9">
        <v>1.6879999999999999</v>
      </c>
      <c r="D102" s="9">
        <v>1.68</v>
      </c>
      <c r="E102" s="10">
        <v>15</v>
      </c>
      <c r="F102" s="10">
        <v>25.21</v>
      </c>
      <c r="G102" s="8" t="s">
        <v>13</v>
      </c>
      <c r="H102" s="7" t="s">
        <v>679</v>
      </c>
    </row>
    <row r="103" spans="1:8" x14ac:dyDescent="0.25">
      <c r="A103" s="7" t="s">
        <v>222</v>
      </c>
      <c r="B103" s="8" t="s">
        <v>2719</v>
      </c>
      <c r="C103" s="9">
        <v>1.897</v>
      </c>
      <c r="D103" s="9">
        <v>1.643</v>
      </c>
      <c r="E103" s="10">
        <v>15</v>
      </c>
      <c r="F103" s="10">
        <v>24.64</v>
      </c>
      <c r="G103" s="8" t="s">
        <v>13</v>
      </c>
      <c r="H103" s="7" t="s">
        <v>679</v>
      </c>
    </row>
    <row r="104" spans="1:8" x14ac:dyDescent="0.25">
      <c r="A104" s="7" t="s">
        <v>222</v>
      </c>
      <c r="B104" s="8" t="s">
        <v>2720</v>
      </c>
      <c r="C104" s="9">
        <v>3.6589999999999998</v>
      </c>
      <c r="D104" s="9">
        <v>1.6339999999999999</v>
      </c>
      <c r="E104" s="10">
        <v>15</v>
      </c>
      <c r="F104" s="10">
        <v>24.51</v>
      </c>
      <c r="G104" s="8" t="s">
        <v>13</v>
      </c>
      <c r="H104" s="7" t="s">
        <v>679</v>
      </c>
    </row>
    <row r="105" spans="1:8" x14ac:dyDescent="0.25">
      <c r="A105" s="7" t="s">
        <v>222</v>
      </c>
      <c r="B105" s="8" t="s">
        <v>2721</v>
      </c>
      <c r="C105" s="9">
        <v>1.83</v>
      </c>
      <c r="D105" s="9">
        <v>1.585</v>
      </c>
      <c r="E105" s="10">
        <v>15</v>
      </c>
      <c r="F105" s="10">
        <v>23.77</v>
      </c>
      <c r="G105" s="8" t="s">
        <v>13</v>
      </c>
      <c r="H105" s="7" t="s">
        <v>679</v>
      </c>
    </row>
    <row r="106" spans="1:8" x14ac:dyDescent="0.25">
      <c r="A106" s="7" t="s">
        <v>222</v>
      </c>
      <c r="B106" s="8" t="s">
        <v>2722</v>
      </c>
      <c r="C106" s="9">
        <v>1.591</v>
      </c>
      <c r="D106" s="9">
        <v>1.581</v>
      </c>
      <c r="E106" s="10">
        <v>15</v>
      </c>
      <c r="F106" s="10">
        <v>23.71</v>
      </c>
      <c r="G106" s="8" t="s">
        <v>13</v>
      </c>
      <c r="H106" s="7" t="s">
        <v>679</v>
      </c>
    </row>
    <row r="107" spans="1:8" x14ac:dyDescent="0.25">
      <c r="A107" s="7" t="s">
        <v>222</v>
      </c>
      <c r="B107" s="8" t="s">
        <v>2696</v>
      </c>
      <c r="C107" s="9">
        <v>2.5910000000000002</v>
      </c>
      <c r="D107" s="9">
        <v>1.4970000000000001</v>
      </c>
      <c r="E107" s="10">
        <v>15</v>
      </c>
      <c r="F107" s="10">
        <v>22.46</v>
      </c>
      <c r="G107" s="8" t="s">
        <v>13</v>
      </c>
      <c r="H107" s="7" t="s">
        <v>679</v>
      </c>
    </row>
    <row r="108" spans="1:8" x14ac:dyDescent="0.25">
      <c r="A108" s="7" t="s">
        <v>222</v>
      </c>
      <c r="B108" s="8" t="s">
        <v>2723</v>
      </c>
      <c r="C108" s="9">
        <v>1.6339999999999999</v>
      </c>
      <c r="D108" s="9">
        <v>1.486</v>
      </c>
      <c r="E108" s="10">
        <v>15</v>
      </c>
      <c r="F108" s="10">
        <v>22.28</v>
      </c>
      <c r="G108" s="8" t="s">
        <v>13</v>
      </c>
      <c r="H108" s="7" t="s">
        <v>679</v>
      </c>
    </row>
    <row r="109" spans="1:8" x14ac:dyDescent="0.25">
      <c r="A109" s="7" t="s">
        <v>222</v>
      </c>
      <c r="B109" s="8" t="s">
        <v>417</v>
      </c>
      <c r="C109" s="9">
        <v>1.4870000000000001</v>
      </c>
      <c r="D109" s="9">
        <v>1.4850000000000001</v>
      </c>
      <c r="E109" s="10">
        <v>15</v>
      </c>
      <c r="F109" s="10">
        <v>22.28</v>
      </c>
      <c r="G109" s="8" t="s">
        <v>13</v>
      </c>
      <c r="H109" s="7" t="s">
        <v>679</v>
      </c>
    </row>
    <row r="110" spans="1:8" x14ac:dyDescent="0.25">
      <c r="A110" s="7" t="s">
        <v>222</v>
      </c>
      <c r="B110" s="8" t="s">
        <v>2724</v>
      </c>
      <c r="C110" s="9">
        <v>3.9209999999999998</v>
      </c>
      <c r="D110" s="9">
        <v>1.4750000000000001</v>
      </c>
      <c r="E110" s="10">
        <v>15</v>
      </c>
      <c r="F110" s="10">
        <v>22.13</v>
      </c>
      <c r="G110" s="8" t="s">
        <v>13</v>
      </c>
      <c r="H110" s="7" t="s">
        <v>679</v>
      </c>
    </row>
    <row r="111" spans="1:8" x14ac:dyDescent="0.25">
      <c r="A111" s="7" t="s">
        <v>222</v>
      </c>
      <c r="B111" s="8" t="s">
        <v>2725</v>
      </c>
      <c r="C111" s="9">
        <v>1.48</v>
      </c>
      <c r="D111" s="9">
        <v>1.4690000000000001</v>
      </c>
      <c r="E111" s="10">
        <v>15</v>
      </c>
      <c r="F111" s="10">
        <v>22.03</v>
      </c>
      <c r="G111" s="8" t="s">
        <v>13</v>
      </c>
      <c r="H111" s="7" t="s">
        <v>679</v>
      </c>
    </row>
    <row r="112" spans="1:8" x14ac:dyDescent="0.25">
      <c r="A112" s="7" t="s">
        <v>222</v>
      </c>
      <c r="B112" s="8" t="s">
        <v>2726</v>
      </c>
      <c r="C112" s="9">
        <v>2.3730000000000002</v>
      </c>
      <c r="D112" s="9">
        <v>1.1930000000000001</v>
      </c>
      <c r="E112" s="10">
        <v>15</v>
      </c>
      <c r="F112" s="10">
        <v>17.899999999999999</v>
      </c>
      <c r="G112" s="8" t="s">
        <v>13</v>
      </c>
      <c r="H112" s="7" t="s">
        <v>679</v>
      </c>
    </row>
    <row r="113" spans="1:8" x14ac:dyDescent="0.25">
      <c r="A113" s="7" t="s">
        <v>222</v>
      </c>
      <c r="B113" s="8" t="s">
        <v>2727</v>
      </c>
      <c r="C113" s="9">
        <v>1.1819999999999999</v>
      </c>
      <c r="D113" s="9">
        <v>1.175</v>
      </c>
      <c r="E113" s="10">
        <v>15</v>
      </c>
      <c r="F113" s="10">
        <v>17.63</v>
      </c>
      <c r="G113" s="8" t="s">
        <v>13</v>
      </c>
      <c r="H113" s="7" t="s">
        <v>679</v>
      </c>
    </row>
    <row r="114" spans="1:8" x14ac:dyDescent="0.25">
      <c r="A114" s="7" t="s">
        <v>222</v>
      </c>
      <c r="B114" s="8" t="s">
        <v>2728</v>
      </c>
      <c r="C114" s="9">
        <v>1.143</v>
      </c>
      <c r="D114" s="9">
        <v>1.1399999999999999</v>
      </c>
      <c r="E114" s="10">
        <v>15</v>
      </c>
      <c r="F114" s="10">
        <v>17.100000000000001</v>
      </c>
      <c r="G114" s="8" t="s">
        <v>13</v>
      </c>
      <c r="H114" s="7" t="s">
        <v>679</v>
      </c>
    </row>
    <row r="115" spans="1:8" x14ac:dyDescent="0.25">
      <c r="A115" s="7" t="s">
        <v>222</v>
      </c>
      <c r="B115" s="8" t="s">
        <v>2729</v>
      </c>
      <c r="C115" s="9">
        <v>1.365</v>
      </c>
      <c r="D115" s="9">
        <v>1.133</v>
      </c>
      <c r="E115" s="10">
        <v>15</v>
      </c>
      <c r="F115" s="10">
        <v>16.989999999999998</v>
      </c>
      <c r="G115" s="8" t="s">
        <v>13</v>
      </c>
      <c r="H115" s="7" t="s">
        <v>679</v>
      </c>
    </row>
    <row r="116" spans="1:8" x14ac:dyDescent="0.25">
      <c r="A116" s="7" t="s">
        <v>222</v>
      </c>
      <c r="B116" s="8" t="s">
        <v>2730</v>
      </c>
      <c r="C116" s="9">
        <v>1.359</v>
      </c>
      <c r="D116" s="9">
        <v>1.1000000000000001</v>
      </c>
      <c r="E116" s="10">
        <v>15</v>
      </c>
      <c r="F116" s="10">
        <v>16.489999999999998</v>
      </c>
      <c r="G116" s="8" t="s">
        <v>13</v>
      </c>
      <c r="H116" s="7" t="s">
        <v>679</v>
      </c>
    </row>
    <row r="117" spans="1:8" x14ac:dyDescent="0.25">
      <c r="A117" s="7" t="s">
        <v>222</v>
      </c>
      <c r="B117" s="8" t="s">
        <v>2731</v>
      </c>
      <c r="C117" s="9">
        <v>1.0900000000000001</v>
      </c>
      <c r="D117" s="9">
        <v>1.0900000000000001</v>
      </c>
      <c r="E117" s="10">
        <v>15</v>
      </c>
      <c r="F117" s="10">
        <v>16.350000000000001</v>
      </c>
      <c r="G117" s="8" t="s">
        <v>13</v>
      </c>
      <c r="H117" s="7" t="s">
        <v>679</v>
      </c>
    </row>
    <row r="118" spans="1:8" x14ac:dyDescent="0.25">
      <c r="A118" s="7" t="s">
        <v>222</v>
      </c>
      <c r="B118" s="8" t="s">
        <v>2732</v>
      </c>
      <c r="C118" s="9">
        <v>3.19</v>
      </c>
      <c r="D118" s="9">
        <v>1.0349999999999999</v>
      </c>
      <c r="E118" s="10">
        <v>15</v>
      </c>
      <c r="F118" s="10">
        <v>15.52</v>
      </c>
      <c r="G118" s="8" t="s">
        <v>13</v>
      </c>
      <c r="H118" s="7" t="s">
        <v>679</v>
      </c>
    </row>
    <row r="119" spans="1:8" x14ac:dyDescent="0.25">
      <c r="A119" s="7" t="s">
        <v>222</v>
      </c>
      <c r="B119" s="8" t="s">
        <v>2662</v>
      </c>
      <c r="C119" s="9">
        <v>5.77</v>
      </c>
      <c r="D119" s="9">
        <v>1.004</v>
      </c>
      <c r="E119" s="10">
        <v>15</v>
      </c>
      <c r="F119" s="10">
        <v>15.06</v>
      </c>
      <c r="G119" s="8" t="s">
        <v>13</v>
      </c>
      <c r="H119" s="7" t="s">
        <v>679</v>
      </c>
    </row>
    <row r="120" spans="1:8" x14ac:dyDescent="0.25">
      <c r="A120" s="7" t="s">
        <v>222</v>
      </c>
      <c r="B120" s="8" t="s">
        <v>2733</v>
      </c>
      <c r="C120" s="9">
        <v>1.1120000000000001</v>
      </c>
      <c r="D120" s="9">
        <v>1.002</v>
      </c>
      <c r="E120" s="10">
        <v>15</v>
      </c>
      <c r="F120" s="10">
        <v>15.03</v>
      </c>
      <c r="G120" s="8" t="s">
        <v>13</v>
      </c>
      <c r="H120" s="7" t="s">
        <v>679</v>
      </c>
    </row>
    <row r="121" spans="1:8" x14ac:dyDescent="0.25">
      <c r="A121" s="7" t="s">
        <v>222</v>
      </c>
      <c r="B121" s="8" t="s">
        <v>2734</v>
      </c>
      <c r="C121" s="9">
        <v>2.4580000000000002</v>
      </c>
      <c r="D121" s="9">
        <v>0.82499999999999996</v>
      </c>
      <c r="E121" s="10">
        <v>15</v>
      </c>
      <c r="F121" s="10">
        <v>12.38</v>
      </c>
      <c r="G121" s="8" t="s">
        <v>13</v>
      </c>
      <c r="H121" s="7" t="s">
        <v>679</v>
      </c>
    </row>
    <row r="122" spans="1:8" x14ac:dyDescent="0.25">
      <c r="A122" s="7" t="s">
        <v>222</v>
      </c>
      <c r="B122" s="8" t="s">
        <v>2735</v>
      </c>
      <c r="C122" s="9">
        <v>2.6949999999999998</v>
      </c>
      <c r="D122" s="9">
        <v>0.78700000000000003</v>
      </c>
      <c r="E122" s="10">
        <v>15</v>
      </c>
      <c r="F122" s="10">
        <v>11.8</v>
      </c>
      <c r="G122" s="8" t="s">
        <v>13</v>
      </c>
      <c r="H122" s="7" t="s">
        <v>679</v>
      </c>
    </row>
    <row r="123" spans="1:8" x14ac:dyDescent="0.25">
      <c r="A123" s="7" t="s">
        <v>222</v>
      </c>
      <c r="B123" s="8" t="s">
        <v>2736</v>
      </c>
      <c r="C123" s="9">
        <v>1.0760000000000001</v>
      </c>
      <c r="D123" s="9">
        <v>0.76400000000000001</v>
      </c>
      <c r="E123" s="10">
        <v>15</v>
      </c>
      <c r="F123" s="10">
        <v>11.45</v>
      </c>
      <c r="G123" s="8" t="s">
        <v>13</v>
      </c>
      <c r="H123" s="7" t="s">
        <v>679</v>
      </c>
    </row>
    <row r="124" spans="1:8" x14ac:dyDescent="0.25">
      <c r="A124" s="7" t="s">
        <v>222</v>
      </c>
      <c r="B124" s="8" t="s">
        <v>2652</v>
      </c>
      <c r="C124" s="9">
        <v>1.879</v>
      </c>
      <c r="D124" s="9">
        <v>0.71199999999999997</v>
      </c>
      <c r="E124" s="10">
        <v>15</v>
      </c>
      <c r="F124" s="10">
        <v>10.69</v>
      </c>
      <c r="G124" s="8" t="s">
        <v>13</v>
      </c>
      <c r="H124" s="7" t="s">
        <v>679</v>
      </c>
    </row>
    <row r="125" spans="1:8" x14ac:dyDescent="0.25">
      <c r="A125" s="7" t="s">
        <v>222</v>
      </c>
      <c r="B125" s="8" t="s">
        <v>2737</v>
      </c>
      <c r="C125" s="9">
        <v>1.2649999999999999</v>
      </c>
      <c r="D125" s="9">
        <v>0.70799999999999996</v>
      </c>
      <c r="E125" s="10">
        <v>15</v>
      </c>
      <c r="F125" s="10">
        <v>10.62</v>
      </c>
      <c r="G125" s="8" t="s">
        <v>13</v>
      </c>
      <c r="H125" s="7" t="s">
        <v>679</v>
      </c>
    </row>
    <row r="126" spans="1:8" x14ac:dyDescent="0.25">
      <c r="A126" s="7" t="s">
        <v>222</v>
      </c>
      <c r="B126" s="8" t="s">
        <v>2738</v>
      </c>
      <c r="C126" s="9">
        <v>1.986</v>
      </c>
      <c r="D126" s="9">
        <v>0.70799999999999996</v>
      </c>
      <c r="E126" s="10">
        <v>15</v>
      </c>
      <c r="F126" s="10">
        <v>10.61</v>
      </c>
      <c r="G126" s="8" t="s">
        <v>13</v>
      </c>
      <c r="H126" s="7" t="s">
        <v>679</v>
      </c>
    </row>
    <row r="127" spans="1:8" x14ac:dyDescent="0.25">
      <c r="A127" s="7" t="s">
        <v>222</v>
      </c>
      <c r="B127" s="8" t="s">
        <v>2739</v>
      </c>
      <c r="C127" s="9">
        <v>1.133</v>
      </c>
      <c r="D127" s="9">
        <v>0.68100000000000005</v>
      </c>
      <c r="E127" s="10">
        <v>15</v>
      </c>
      <c r="F127" s="10">
        <v>10.210000000000001</v>
      </c>
      <c r="G127" s="8" t="s">
        <v>13</v>
      </c>
      <c r="H127" s="7" t="s">
        <v>679</v>
      </c>
    </row>
    <row r="128" spans="1:8" x14ac:dyDescent="0.25">
      <c r="A128" s="7" t="s">
        <v>222</v>
      </c>
      <c r="B128" s="8" t="s">
        <v>2740</v>
      </c>
      <c r="C128" s="9">
        <v>2.3050000000000002</v>
      </c>
      <c r="D128" s="9">
        <v>0.63700000000000001</v>
      </c>
      <c r="E128" s="10">
        <v>15</v>
      </c>
      <c r="F128" s="10">
        <v>9.5500000000000007</v>
      </c>
      <c r="G128" s="8" t="s">
        <v>13</v>
      </c>
      <c r="H128" s="7" t="s">
        <v>679</v>
      </c>
    </row>
    <row r="129" spans="1:8" x14ac:dyDescent="0.25">
      <c r="A129" s="7" t="s">
        <v>222</v>
      </c>
      <c r="B129" s="8" t="s">
        <v>2741</v>
      </c>
      <c r="C129" s="9">
        <v>2.706</v>
      </c>
      <c r="D129" s="9">
        <v>0.59699999999999998</v>
      </c>
      <c r="E129" s="10">
        <v>15</v>
      </c>
      <c r="F129" s="10">
        <v>8.9600000000000009</v>
      </c>
      <c r="G129" s="8" t="s">
        <v>13</v>
      </c>
      <c r="H129" s="7" t="s">
        <v>679</v>
      </c>
    </row>
    <row r="130" spans="1:8" x14ac:dyDescent="0.25">
      <c r="A130" s="7" t="s">
        <v>222</v>
      </c>
      <c r="B130" s="8" t="s">
        <v>2670</v>
      </c>
      <c r="C130" s="9">
        <v>1.968</v>
      </c>
      <c r="D130" s="9">
        <v>0.53500000000000003</v>
      </c>
      <c r="E130" s="10">
        <v>15</v>
      </c>
      <c r="F130" s="10">
        <v>8.0299999999999994</v>
      </c>
      <c r="G130" s="8" t="s">
        <v>13</v>
      </c>
      <c r="H130" s="7" t="s">
        <v>679</v>
      </c>
    </row>
    <row r="131" spans="1:8" x14ac:dyDescent="0.25">
      <c r="A131" s="7" t="s">
        <v>222</v>
      </c>
      <c r="B131" s="8" t="s">
        <v>2742</v>
      </c>
      <c r="C131" s="9">
        <v>0.58499999999999996</v>
      </c>
      <c r="D131" s="9">
        <v>0.53300000000000003</v>
      </c>
      <c r="E131" s="10">
        <v>15</v>
      </c>
      <c r="F131" s="10">
        <v>7.99</v>
      </c>
      <c r="G131" s="8" t="s">
        <v>13</v>
      </c>
      <c r="H131" s="7" t="s">
        <v>679</v>
      </c>
    </row>
    <row r="132" spans="1:8" x14ac:dyDescent="0.25">
      <c r="A132" s="7" t="s">
        <v>222</v>
      </c>
      <c r="B132" s="8" t="s">
        <v>2743</v>
      </c>
      <c r="C132" s="9">
        <v>0.58699999999999997</v>
      </c>
      <c r="D132" s="9">
        <v>0.53100000000000003</v>
      </c>
      <c r="E132" s="10">
        <v>15</v>
      </c>
      <c r="F132" s="10">
        <v>7.97</v>
      </c>
      <c r="G132" s="8" t="s">
        <v>13</v>
      </c>
      <c r="H132" s="7" t="s">
        <v>679</v>
      </c>
    </row>
    <row r="133" spans="1:8" x14ac:dyDescent="0.25">
      <c r="A133" s="7" t="s">
        <v>222</v>
      </c>
      <c r="B133" s="8" t="s">
        <v>2744</v>
      </c>
      <c r="C133" s="9">
        <v>1.306</v>
      </c>
      <c r="D133" s="9">
        <v>0.45100000000000001</v>
      </c>
      <c r="E133" s="10">
        <v>15</v>
      </c>
      <c r="F133" s="10">
        <v>6.76</v>
      </c>
      <c r="G133" s="8" t="s">
        <v>13</v>
      </c>
      <c r="H133" s="7" t="s">
        <v>679</v>
      </c>
    </row>
    <row r="134" spans="1:8" x14ac:dyDescent="0.25">
      <c r="A134" s="7" t="s">
        <v>222</v>
      </c>
      <c r="B134" s="8" t="s">
        <v>2745</v>
      </c>
      <c r="C134" s="9">
        <v>0.58899999999999997</v>
      </c>
      <c r="D134" s="9">
        <v>0.44</v>
      </c>
      <c r="E134" s="10">
        <v>15</v>
      </c>
      <c r="F134" s="10">
        <v>6.6</v>
      </c>
      <c r="G134" s="8" t="s">
        <v>13</v>
      </c>
      <c r="H134" s="7" t="s">
        <v>679</v>
      </c>
    </row>
    <row r="135" spans="1:8" x14ac:dyDescent="0.25">
      <c r="A135" s="7" t="s">
        <v>222</v>
      </c>
      <c r="B135" s="8" t="s">
        <v>2650</v>
      </c>
      <c r="C135" s="9">
        <v>1.867</v>
      </c>
      <c r="D135" s="9">
        <v>0.41</v>
      </c>
      <c r="E135" s="10">
        <v>15</v>
      </c>
      <c r="F135" s="10">
        <v>6.15</v>
      </c>
      <c r="G135" s="8" t="s">
        <v>13</v>
      </c>
      <c r="H135" s="7" t="s">
        <v>679</v>
      </c>
    </row>
    <row r="136" spans="1:8" x14ac:dyDescent="0.25">
      <c r="A136" s="7" t="s">
        <v>222</v>
      </c>
      <c r="B136" s="8" t="s">
        <v>2741</v>
      </c>
      <c r="C136" s="9">
        <v>2.706</v>
      </c>
      <c r="D136" s="9">
        <v>0.32500000000000001</v>
      </c>
      <c r="E136" s="10">
        <v>15</v>
      </c>
      <c r="F136" s="10">
        <v>4.87</v>
      </c>
      <c r="G136" s="8" t="s">
        <v>13</v>
      </c>
      <c r="H136" s="7" t="s">
        <v>679</v>
      </c>
    </row>
    <row r="137" spans="1:8" x14ac:dyDescent="0.25">
      <c r="A137" s="7" t="s">
        <v>222</v>
      </c>
      <c r="B137" s="8" t="s">
        <v>2746</v>
      </c>
      <c r="C137" s="9">
        <v>0.502</v>
      </c>
      <c r="D137" s="9">
        <v>0.313</v>
      </c>
      <c r="E137" s="10">
        <v>15</v>
      </c>
      <c r="F137" s="10">
        <v>4.6900000000000004</v>
      </c>
      <c r="G137" s="8" t="s">
        <v>13</v>
      </c>
      <c r="H137" s="7" t="s">
        <v>679</v>
      </c>
    </row>
    <row r="138" spans="1:8" x14ac:dyDescent="0.25">
      <c r="A138" s="7" t="s">
        <v>222</v>
      </c>
      <c r="B138" s="8" t="s">
        <v>2747</v>
      </c>
      <c r="C138" s="9">
        <v>0.63600000000000001</v>
      </c>
      <c r="D138" s="9">
        <v>0.311</v>
      </c>
      <c r="E138" s="10">
        <v>15</v>
      </c>
      <c r="F138" s="10">
        <v>4.67</v>
      </c>
      <c r="G138" s="8" t="s">
        <v>13</v>
      </c>
      <c r="H138" s="7" t="s">
        <v>679</v>
      </c>
    </row>
    <row r="139" spans="1:8" x14ac:dyDescent="0.25">
      <c r="A139" s="7" t="s">
        <v>222</v>
      </c>
      <c r="B139" s="8" t="s">
        <v>2739</v>
      </c>
      <c r="C139" s="9">
        <v>1.133</v>
      </c>
      <c r="D139" s="9">
        <v>0.29399999999999998</v>
      </c>
      <c r="E139" s="10">
        <v>15</v>
      </c>
      <c r="F139" s="10">
        <v>4.4000000000000004</v>
      </c>
      <c r="G139" s="8" t="s">
        <v>13</v>
      </c>
      <c r="H139" s="7" t="s">
        <v>679</v>
      </c>
    </row>
    <row r="140" spans="1:8" x14ac:dyDescent="0.25">
      <c r="A140" s="7" t="s">
        <v>222</v>
      </c>
      <c r="B140" s="8" t="s">
        <v>2681</v>
      </c>
      <c r="C140" s="9">
        <v>5.1040000000000001</v>
      </c>
      <c r="D140" s="9">
        <v>0.28000000000000003</v>
      </c>
      <c r="E140" s="10">
        <v>15</v>
      </c>
      <c r="F140" s="10">
        <v>4.2</v>
      </c>
      <c r="G140" s="8" t="s">
        <v>13</v>
      </c>
      <c r="H140" s="7" t="s">
        <v>679</v>
      </c>
    </row>
    <row r="141" spans="1:8" x14ac:dyDescent="0.25">
      <c r="A141" s="7" t="s">
        <v>222</v>
      </c>
      <c r="B141" s="8" t="s">
        <v>2748</v>
      </c>
      <c r="C141" s="9">
        <v>1.8169999999999999</v>
      </c>
      <c r="D141" s="9">
        <v>0.27400000000000002</v>
      </c>
      <c r="E141" s="10">
        <v>15</v>
      </c>
      <c r="F141" s="10">
        <v>4.1100000000000003</v>
      </c>
      <c r="G141" s="8" t="s">
        <v>13</v>
      </c>
      <c r="H141" s="7" t="s">
        <v>679</v>
      </c>
    </row>
    <row r="142" spans="1:8" x14ac:dyDescent="0.25">
      <c r="A142" s="7" t="s">
        <v>222</v>
      </c>
      <c r="B142" s="8" t="s">
        <v>2749</v>
      </c>
      <c r="C142" s="9">
        <v>1.4970000000000001</v>
      </c>
      <c r="D142" s="9">
        <v>0.27200000000000002</v>
      </c>
      <c r="E142" s="10">
        <v>15</v>
      </c>
      <c r="F142" s="10">
        <v>4.08</v>
      </c>
      <c r="G142" s="8" t="s">
        <v>13</v>
      </c>
      <c r="H142" s="7" t="s">
        <v>679</v>
      </c>
    </row>
    <row r="143" spans="1:8" x14ac:dyDescent="0.25">
      <c r="A143" s="7" t="s">
        <v>222</v>
      </c>
      <c r="B143" s="8" t="s">
        <v>2747</v>
      </c>
      <c r="C143" s="9">
        <v>0.63600000000000001</v>
      </c>
      <c r="D143" s="9">
        <v>0.22800000000000001</v>
      </c>
      <c r="E143" s="10">
        <v>15</v>
      </c>
      <c r="F143" s="10">
        <v>3.42</v>
      </c>
      <c r="G143" s="8" t="s">
        <v>13</v>
      </c>
      <c r="H143" s="7" t="s">
        <v>679</v>
      </c>
    </row>
    <row r="144" spans="1:8" x14ac:dyDescent="0.25">
      <c r="A144" s="7" t="s">
        <v>222</v>
      </c>
      <c r="B144" s="8" t="s">
        <v>2750</v>
      </c>
      <c r="C144" s="9">
        <v>3.165</v>
      </c>
      <c r="D144" s="9">
        <v>0.223</v>
      </c>
      <c r="E144" s="10">
        <v>15</v>
      </c>
      <c r="F144" s="10">
        <v>3.35</v>
      </c>
      <c r="G144" s="8" t="s">
        <v>13</v>
      </c>
      <c r="H144" s="7" t="s">
        <v>679</v>
      </c>
    </row>
    <row r="145" spans="1:8" x14ac:dyDescent="0.25">
      <c r="A145" s="7" t="s">
        <v>222</v>
      </c>
      <c r="B145" s="8" t="s">
        <v>1923</v>
      </c>
      <c r="C145" s="9">
        <v>0.50700000000000001</v>
      </c>
      <c r="D145" s="9">
        <v>0.214</v>
      </c>
      <c r="E145" s="10">
        <v>15</v>
      </c>
      <c r="F145" s="10">
        <v>3.22</v>
      </c>
      <c r="G145" s="8" t="s">
        <v>13</v>
      </c>
      <c r="H145" s="7" t="s">
        <v>679</v>
      </c>
    </row>
    <row r="146" spans="1:8" x14ac:dyDescent="0.25">
      <c r="A146" s="7" t="s">
        <v>222</v>
      </c>
      <c r="B146" s="8" t="s">
        <v>2744</v>
      </c>
      <c r="C146" s="9">
        <v>1.306</v>
      </c>
      <c r="D146" s="9">
        <v>0.20699999999999999</v>
      </c>
      <c r="E146" s="10">
        <v>15</v>
      </c>
      <c r="F146" s="10">
        <v>3.1</v>
      </c>
      <c r="G146" s="8" t="s">
        <v>13</v>
      </c>
      <c r="H146" s="7" t="s">
        <v>679</v>
      </c>
    </row>
    <row r="147" spans="1:8" x14ac:dyDescent="0.25">
      <c r="A147" s="7" t="s">
        <v>222</v>
      </c>
      <c r="B147" s="8" t="s">
        <v>2751</v>
      </c>
      <c r="C147" s="9">
        <v>0.50600000000000001</v>
      </c>
      <c r="D147" s="9">
        <v>0.19500000000000001</v>
      </c>
      <c r="E147" s="10">
        <v>15</v>
      </c>
      <c r="F147" s="10">
        <v>2.92</v>
      </c>
      <c r="G147" s="8" t="s">
        <v>13</v>
      </c>
      <c r="H147" s="7" t="s">
        <v>679</v>
      </c>
    </row>
    <row r="148" spans="1:8" x14ac:dyDescent="0.25">
      <c r="A148" s="7" t="s">
        <v>222</v>
      </c>
      <c r="B148" s="8" t="s">
        <v>2732</v>
      </c>
      <c r="C148" s="9">
        <v>3.19</v>
      </c>
      <c r="D148" s="9">
        <v>0.186</v>
      </c>
      <c r="E148" s="10">
        <v>15</v>
      </c>
      <c r="F148" s="10">
        <v>2.79</v>
      </c>
      <c r="G148" s="8" t="s">
        <v>13</v>
      </c>
      <c r="H148" s="7" t="s">
        <v>679</v>
      </c>
    </row>
    <row r="149" spans="1:8" x14ac:dyDescent="0.25">
      <c r="A149" s="7" t="s">
        <v>222</v>
      </c>
      <c r="B149" s="8" t="s">
        <v>2734</v>
      </c>
      <c r="C149" s="9">
        <v>2.4580000000000002</v>
      </c>
      <c r="D149" s="9">
        <v>0.17399999999999999</v>
      </c>
      <c r="E149" s="10">
        <v>15</v>
      </c>
      <c r="F149" s="10">
        <v>2.61</v>
      </c>
      <c r="G149" s="8" t="s">
        <v>13</v>
      </c>
      <c r="H149" s="7" t="s">
        <v>679</v>
      </c>
    </row>
    <row r="150" spans="1:8" x14ac:dyDescent="0.25">
      <c r="A150" s="7" t="s">
        <v>222</v>
      </c>
      <c r="B150" s="8" t="s">
        <v>2751</v>
      </c>
      <c r="C150" s="9">
        <v>0.50600000000000001</v>
      </c>
      <c r="D150" s="9">
        <v>0.16700000000000001</v>
      </c>
      <c r="E150" s="10">
        <v>15</v>
      </c>
      <c r="F150" s="10">
        <v>2.5099999999999998</v>
      </c>
      <c r="G150" s="8" t="s">
        <v>13</v>
      </c>
      <c r="H150" s="7" t="s">
        <v>679</v>
      </c>
    </row>
    <row r="151" spans="1:8" x14ac:dyDescent="0.25">
      <c r="A151" s="7" t="s">
        <v>222</v>
      </c>
      <c r="B151" s="8" t="s">
        <v>2752</v>
      </c>
      <c r="C151" s="9">
        <v>1.5680000000000001</v>
      </c>
      <c r="D151" s="9">
        <v>0.14499999999999999</v>
      </c>
      <c r="E151" s="10">
        <v>15</v>
      </c>
      <c r="F151" s="10">
        <v>2.17</v>
      </c>
      <c r="G151" s="8" t="s">
        <v>13</v>
      </c>
      <c r="H151" s="7" t="s">
        <v>679</v>
      </c>
    </row>
    <row r="152" spans="1:8" x14ac:dyDescent="0.25">
      <c r="A152" s="7" t="s">
        <v>222</v>
      </c>
      <c r="B152" s="8" t="s">
        <v>2753</v>
      </c>
      <c r="C152" s="9">
        <v>0.61</v>
      </c>
      <c r="D152" s="9">
        <v>0.14000000000000001</v>
      </c>
      <c r="E152" s="10">
        <v>15</v>
      </c>
      <c r="F152" s="10">
        <v>2.09</v>
      </c>
      <c r="G152" s="8" t="s">
        <v>13</v>
      </c>
      <c r="H152" s="7" t="s">
        <v>679</v>
      </c>
    </row>
    <row r="153" spans="1:8" x14ac:dyDescent="0.25">
      <c r="A153" s="7" t="s">
        <v>222</v>
      </c>
      <c r="B153" s="8" t="s">
        <v>2721</v>
      </c>
      <c r="C153" s="9">
        <v>1.83</v>
      </c>
      <c r="D153" s="9">
        <v>0.13500000000000001</v>
      </c>
      <c r="E153" s="10">
        <v>15</v>
      </c>
      <c r="F153" s="10">
        <v>2.0299999999999998</v>
      </c>
      <c r="G153" s="8" t="s">
        <v>13</v>
      </c>
      <c r="H153" s="7" t="s">
        <v>679</v>
      </c>
    </row>
    <row r="154" spans="1:8" x14ac:dyDescent="0.25">
      <c r="A154" s="7" t="s">
        <v>222</v>
      </c>
      <c r="B154" s="8" t="s">
        <v>2745</v>
      </c>
      <c r="C154" s="9">
        <v>0.58899999999999997</v>
      </c>
      <c r="D154" s="9">
        <v>0.126</v>
      </c>
      <c r="E154" s="10">
        <v>15</v>
      </c>
      <c r="F154" s="10">
        <v>1.89</v>
      </c>
      <c r="G154" s="8" t="s">
        <v>13</v>
      </c>
      <c r="H154" s="7" t="s">
        <v>679</v>
      </c>
    </row>
    <row r="155" spans="1:8" x14ac:dyDescent="0.25">
      <c r="A155" s="7" t="s">
        <v>222</v>
      </c>
      <c r="B155" s="8" t="s">
        <v>2754</v>
      </c>
      <c r="C155" s="9">
        <v>0.4</v>
      </c>
      <c r="D155" s="9">
        <v>0.11899999999999999</v>
      </c>
      <c r="E155" s="10">
        <v>15</v>
      </c>
      <c r="F155" s="10">
        <v>1.79</v>
      </c>
      <c r="G155" s="8" t="s">
        <v>13</v>
      </c>
      <c r="H155" s="7" t="s">
        <v>679</v>
      </c>
    </row>
    <row r="156" spans="1:8" x14ac:dyDescent="0.25">
      <c r="A156" s="7" t="s">
        <v>222</v>
      </c>
      <c r="B156" s="8" t="s">
        <v>2755</v>
      </c>
      <c r="C156" s="9">
        <v>1.49</v>
      </c>
      <c r="D156" s="9">
        <v>0.114</v>
      </c>
      <c r="E156" s="10">
        <v>15</v>
      </c>
      <c r="F156" s="10">
        <v>1.71</v>
      </c>
      <c r="G156" s="8" t="s">
        <v>13</v>
      </c>
      <c r="H156" s="7" t="s">
        <v>679</v>
      </c>
    </row>
    <row r="157" spans="1:8" x14ac:dyDescent="0.25">
      <c r="A157" s="7" t="s">
        <v>222</v>
      </c>
      <c r="B157" s="8" t="s">
        <v>96</v>
      </c>
      <c r="C157" s="9">
        <v>1.1850000000000001</v>
      </c>
      <c r="D157" s="9">
        <v>9.0999999999999998E-2</v>
      </c>
      <c r="E157" s="10">
        <v>15</v>
      </c>
      <c r="F157" s="10">
        <v>1.37</v>
      </c>
      <c r="G157" s="8" t="s">
        <v>13</v>
      </c>
      <c r="H157" s="7" t="s">
        <v>679</v>
      </c>
    </row>
    <row r="158" spans="1:8" x14ac:dyDescent="0.25">
      <c r="A158" s="7" t="s">
        <v>222</v>
      </c>
      <c r="B158" s="8" t="s">
        <v>58</v>
      </c>
      <c r="C158" s="9">
        <v>0.91200000000000003</v>
      </c>
      <c r="D158" s="9">
        <v>7.9000000000000001E-2</v>
      </c>
      <c r="E158" s="10">
        <v>15</v>
      </c>
      <c r="F158" s="10">
        <v>1.18</v>
      </c>
      <c r="G158" s="8" t="s">
        <v>13</v>
      </c>
      <c r="H158" s="7" t="s">
        <v>679</v>
      </c>
    </row>
    <row r="159" spans="1:8" x14ac:dyDescent="0.25">
      <c r="A159" s="7" t="s">
        <v>222</v>
      </c>
      <c r="B159" s="8" t="s">
        <v>2756</v>
      </c>
      <c r="C159" s="9">
        <v>2.6749999999999998</v>
      </c>
      <c r="D159" s="9">
        <v>7.6999999999999999E-2</v>
      </c>
      <c r="E159" s="10">
        <v>15</v>
      </c>
      <c r="F159" s="10">
        <v>1.1599999999999999</v>
      </c>
      <c r="G159" s="8" t="s">
        <v>13</v>
      </c>
      <c r="H159" s="7" t="s">
        <v>679</v>
      </c>
    </row>
    <row r="160" spans="1:8" x14ac:dyDescent="0.25">
      <c r="A160" s="7" t="s">
        <v>222</v>
      </c>
      <c r="B160" s="8" t="s">
        <v>2757</v>
      </c>
      <c r="C160" s="9">
        <v>1.18</v>
      </c>
      <c r="D160" s="9">
        <v>7.0999999999999994E-2</v>
      </c>
      <c r="E160" s="10">
        <v>15</v>
      </c>
      <c r="F160" s="10">
        <v>1.07</v>
      </c>
      <c r="G160" s="8" t="s">
        <v>13</v>
      </c>
      <c r="H160" s="7" t="s">
        <v>679</v>
      </c>
    </row>
    <row r="161" spans="1:8" x14ac:dyDescent="0.25">
      <c r="A161" s="7" t="s">
        <v>222</v>
      </c>
      <c r="B161" s="8" t="s">
        <v>2758</v>
      </c>
      <c r="C161" s="9">
        <v>1.0229999999999999</v>
      </c>
      <c r="D161" s="9">
        <v>4.3999999999999997E-2</v>
      </c>
      <c r="E161" s="10">
        <v>15</v>
      </c>
      <c r="F161" s="10">
        <v>0.65</v>
      </c>
      <c r="G161" s="8" t="s">
        <v>13</v>
      </c>
      <c r="H161" s="7" t="s">
        <v>679</v>
      </c>
    </row>
    <row r="162" spans="1:8" x14ac:dyDescent="0.25">
      <c r="A162" s="7" t="s">
        <v>222</v>
      </c>
      <c r="B162" s="8" t="s">
        <v>2759</v>
      </c>
      <c r="C162" s="9">
        <v>0.55800000000000005</v>
      </c>
      <c r="D162" s="9">
        <v>3.5999999999999997E-2</v>
      </c>
      <c r="E162" s="10">
        <v>15</v>
      </c>
      <c r="F162" s="10">
        <v>0.54</v>
      </c>
      <c r="G162" s="8" t="s">
        <v>13</v>
      </c>
      <c r="H162" s="7" t="s">
        <v>679</v>
      </c>
    </row>
    <row r="163" spans="1:8" x14ac:dyDescent="0.25">
      <c r="A163" s="7" t="s">
        <v>222</v>
      </c>
      <c r="B163" s="8" t="s">
        <v>2760</v>
      </c>
      <c r="C163" s="9">
        <v>0.93400000000000005</v>
      </c>
      <c r="D163" s="9">
        <v>2.9000000000000001E-2</v>
      </c>
      <c r="E163" s="10">
        <v>15</v>
      </c>
      <c r="F163" s="10">
        <v>0.44</v>
      </c>
      <c r="G163" s="8" t="s">
        <v>13</v>
      </c>
      <c r="H163" s="7" t="s">
        <v>679</v>
      </c>
    </row>
    <row r="164" spans="1:8" x14ac:dyDescent="0.25">
      <c r="A164" s="7" t="s">
        <v>222</v>
      </c>
      <c r="B164" s="8" t="s">
        <v>2761</v>
      </c>
      <c r="C164" s="9">
        <v>0.14399999999999999</v>
      </c>
      <c r="D164" s="9">
        <v>2.9000000000000001E-2</v>
      </c>
      <c r="E164" s="10">
        <v>15</v>
      </c>
      <c r="F164" s="10">
        <v>0.43</v>
      </c>
      <c r="G164" s="8" t="s">
        <v>13</v>
      </c>
      <c r="H164" s="7" t="s">
        <v>679</v>
      </c>
    </row>
    <row r="165" spans="1:8" x14ac:dyDescent="0.25">
      <c r="A165" s="7" t="s">
        <v>222</v>
      </c>
      <c r="B165" s="8" t="s">
        <v>2762</v>
      </c>
      <c r="C165" s="9">
        <v>3.6280000000000001</v>
      </c>
      <c r="D165" s="9">
        <v>2.9000000000000001E-2</v>
      </c>
      <c r="E165" s="10">
        <v>15</v>
      </c>
      <c r="F165" s="10">
        <v>0.43</v>
      </c>
      <c r="G165" s="8" t="s">
        <v>13</v>
      </c>
      <c r="H165" s="7" t="s">
        <v>679</v>
      </c>
    </row>
    <row r="166" spans="1:8" x14ac:dyDescent="0.25">
      <c r="A166" s="7" t="s">
        <v>222</v>
      </c>
      <c r="B166" s="8" t="s">
        <v>2763</v>
      </c>
      <c r="C166" s="9">
        <v>0.28100000000000003</v>
      </c>
      <c r="D166" s="9">
        <v>2.8000000000000001E-2</v>
      </c>
      <c r="E166" s="10">
        <v>15</v>
      </c>
      <c r="F166" s="10">
        <v>0.42</v>
      </c>
      <c r="G166" s="8" t="s">
        <v>13</v>
      </c>
      <c r="H166" s="7" t="s">
        <v>679</v>
      </c>
    </row>
    <row r="167" spans="1:8" x14ac:dyDescent="0.25">
      <c r="A167" s="7" t="s">
        <v>222</v>
      </c>
      <c r="B167" s="8" t="s">
        <v>2764</v>
      </c>
      <c r="C167" s="9">
        <v>4.0270000000000001</v>
      </c>
      <c r="D167" s="9">
        <v>1.0999999999999999E-2</v>
      </c>
      <c r="E167" s="10">
        <v>15</v>
      </c>
      <c r="F167" s="10">
        <v>0.16</v>
      </c>
      <c r="G167" s="8" t="s">
        <v>13</v>
      </c>
      <c r="H167" s="7" t="s">
        <v>679</v>
      </c>
    </row>
    <row r="168" spans="1:8" x14ac:dyDescent="0.25">
      <c r="A168" s="7"/>
      <c r="B168" s="8"/>
      <c r="C168" s="11">
        <f>SUM(C91:C167)</f>
        <v>151.339</v>
      </c>
      <c r="D168" s="11">
        <f>SUM(D91:D167)</f>
        <v>66.885999999999981</v>
      </c>
      <c r="E168" s="10"/>
      <c r="F168" s="12">
        <f>D168*E167</f>
        <v>1003.2899999999997</v>
      </c>
      <c r="G168" s="8"/>
      <c r="H168" s="13" t="s">
        <v>176</v>
      </c>
    </row>
    <row r="169" spans="1:8" x14ac:dyDescent="0.25">
      <c r="A169" s="7" t="s">
        <v>222</v>
      </c>
      <c r="B169" s="8" t="s">
        <v>2765</v>
      </c>
      <c r="C169" s="9">
        <v>2.9119999999999999</v>
      </c>
      <c r="D169" s="9">
        <v>1.5009999999999999</v>
      </c>
      <c r="E169" s="10">
        <v>15</v>
      </c>
      <c r="F169" s="10">
        <v>22.51</v>
      </c>
      <c r="G169" s="8" t="s">
        <v>13</v>
      </c>
      <c r="H169" s="7" t="s">
        <v>2766</v>
      </c>
    </row>
    <row r="170" spans="1:8" x14ac:dyDescent="0.25">
      <c r="A170" s="7" t="s">
        <v>222</v>
      </c>
      <c r="B170" s="8" t="s">
        <v>2651</v>
      </c>
      <c r="C170" s="9">
        <v>4.1849999999999996</v>
      </c>
      <c r="D170" s="9">
        <v>0.57599999999999996</v>
      </c>
      <c r="E170" s="10">
        <v>15</v>
      </c>
      <c r="F170" s="10">
        <v>8.6300000000000008</v>
      </c>
      <c r="G170" s="8" t="s">
        <v>13</v>
      </c>
      <c r="H170" s="7" t="s">
        <v>2766</v>
      </c>
    </row>
    <row r="171" spans="1:8" x14ac:dyDescent="0.25">
      <c r="A171" s="7" t="s">
        <v>222</v>
      </c>
      <c r="B171" s="8" t="s">
        <v>2648</v>
      </c>
      <c r="C171" s="9">
        <v>3.12</v>
      </c>
      <c r="D171" s="9">
        <v>0.26500000000000001</v>
      </c>
      <c r="E171" s="10">
        <v>15</v>
      </c>
      <c r="F171" s="10">
        <v>3.98</v>
      </c>
      <c r="G171" s="8" t="s">
        <v>13</v>
      </c>
      <c r="H171" s="7" t="s">
        <v>2766</v>
      </c>
    </row>
    <row r="172" spans="1:8" x14ac:dyDescent="0.25">
      <c r="A172" s="7" t="s">
        <v>222</v>
      </c>
      <c r="B172" s="8" t="s">
        <v>2465</v>
      </c>
      <c r="C172" s="9">
        <v>1.486</v>
      </c>
      <c r="D172" s="9">
        <v>0.17299999999999999</v>
      </c>
      <c r="E172" s="10">
        <v>15</v>
      </c>
      <c r="F172" s="10">
        <v>2.59</v>
      </c>
      <c r="G172" s="8" t="s">
        <v>13</v>
      </c>
      <c r="H172" s="7" t="s">
        <v>2766</v>
      </c>
    </row>
    <row r="173" spans="1:8" x14ac:dyDescent="0.25">
      <c r="A173" s="7" t="s">
        <v>222</v>
      </c>
      <c r="B173" s="8" t="s">
        <v>2485</v>
      </c>
      <c r="C173" s="9">
        <v>0.26600000000000001</v>
      </c>
      <c r="D173" s="9">
        <v>0.17199999999999999</v>
      </c>
      <c r="E173" s="10">
        <v>15</v>
      </c>
      <c r="F173" s="10">
        <v>2.57</v>
      </c>
      <c r="G173" s="8" t="s">
        <v>13</v>
      </c>
      <c r="H173" s="7" t="s">
        <v>2766</v>
      </c>
    </row>
    <row r="174" spans="1:8" x14ac:dyDescent="0.25">
      <c r="A174" s="7" t="s">
        <v>222</v>
      </c>
      <c r="B174" s="8" t="s">
        <v>2767</v>
      </c>
      <c r="C174" s="9">
        <v>0.27300000000000002</v>
      </c>
      <c r="D174" s="9">
        <v>0.16</v>
      </c>
      <c r="E174" s="10">
        <v>15</v>
      </c>
      <c r="F174" s="10">
        <v>2.4</v>
      </c>
      <c r="G174" s="8" t="s">
        <v>13</v>
      </c>
      <c r="H174" s="7" t="s">
        <v>2766</v>
      </c>
    </row>
    <row r="175" spans="1:8" x14ac:dyDescent="0.25">
      <c r="A175" s="7" t="s">
        <v>222</v>
      </c>
      <c r="B175" s="8" t="s">
        <v>2768</v>
      </c>
      <c r="C175" s="9">
        <v>0.23899999999999999</v>
      </c>
      <c r="D175" s="9">
        <v>0.115</v>
      </c>
      <c r="E175" s="10">
        <v>15</v>
      </c>
      <c r="F175" s="10">
        <v>1.73</v>
      </c>
      <c r="G175" s="8" t="s">
        <v>13</v>
      </c>
      <c r="H175" s="7" t="s">
        <v>2766</v>
      </c>
    </row>
    <row r="176" spans="1:8" x14ac:dyDescent="0.25">
      <c r="A176" s="7" t="s">
        <v>222</v>
      </c>
      <c r="B176" s="8" t="s">
        <v>2651</v>
      </c>
      <c r="C176" s="9">
        <v>4.1849999999999996</v>
      </c>
      <c r="D176" s="9">
        <v>8.8999999999999996E-2</v>
      </c>
      <c r="E176" s="10">
        <v>15</v>
      </c>
      <c r="F176" s="10">
        <v>1.33</v>
      </c>
      <c r="G176" s="8" t="s">
        <v>13</v>
      </c>
      <c r="H176" s="7" t="s">
        <v>2766</v>
      </c>
    </row>
    <row r="177" spans="1:8" x14ac:dyDescent="0.25">
      <c r="A177" s="7" t="s">
        <v>222</v>
      </c>
      <c r="B177" s="8" t="s">
        <v>2769</v>
      </c>
      <c r="C177" s="9">
        <v>9.0370000000000008</v>
      </c>
      <c r="D177" s="9">
        <v>1.4E-2</v>
      </c>
      <c r="E177" s="10">
        <v>15</v>
      </c>
      <c r="F177" s="10">
        <v>0.21</v>
      </c>
      <c r="G177" s="8" t="s">
        <v>13</v>
      </c>
      <c r="H177" s="7" t="s">
        <v>2766</v>
      </c>
    </row>
    <row r="178" spans="1:8" x14ac:dyDescent="0.25">
      <c r="A178" s="7"/>
      <c r="B178" s="8"/>
      <c r="C178" s="11">
        <f>SUM(C169:C177)</f>
        <v>25.703000000000003</v>
      </c>
      <c r="D178" s="11">
        <f>SUM(D169:D177)</f>
        <v>3.0650000000000004</v>
      </c>
      <c r="E178" s="10"/>
      <c r="F178" s="12">
        <f>D178*E177</f>
        <v>45.975000000000009</v>
      </c>
      <c r="G178" s="8"/>
      <c r="H178" s="13" t="s">
        <v>176</v>
      </c>
    </row>
    <row r="179" spans="1:8" x14ac:dyDescent="0.25">
      <c r="A179" s="7" t="s">
        <v>222</v>
      </c>
      <c r="B179" s="8" t="s">
        <v>2681</v>
      </c>
      <c r="C179" s="9">
        <v>5.1040000000000001</v>
      </c>
      <c r="D179" s="9">
        <v>0.57099999999999995</v>
      </c>
      <c r="E179" s="10">
        <v>15</v>
      </c>
      <c r="F179" s="10">
        <v>8.57</v>
      </c>
      <c r="G179" s="8" t="s">
        <v>13</v>
      </c>
      <c r="H179" s="7" t="s">
        <v>2770</v>
      </c>
    </row>
    <row r="180" spans="1:8" x14ac:dyDescent="0.25">
      <c r="A180" s="7" t="s">
        <v>222</v>
      </c>
      <c r="B180" s="8" t="s">
        <v>2700</v>
      </c>
      <c r="C180" s="9">
        <v>2.3530000000000002</v>
      </c>
      <c r="D180" s="9">
        <v>0.53400000000000003</v>
      </c>
      <c r="E180" s="10">
        <v>15</v>
      </c>
      <c r="F180" s="10">
        <v>8.02</v>
      </c>
      <c r="G180" s="8" t="s">
        <v>13</v>
      </c>
      <c r="H180" s="7" t="s">
        <v>2770</v>
      </c>
    </row>
    <row r="181" spans="1:8" x14ac:dyDescent="0.25">
      <c r="A181" s="7"/>
      <c r="B181" s="8"/>
      <c r="C181" s="11">
        <f>SUM(C179:C180)</f>
        <v>7.4570000000000007</v>
      </c>
      <c r="D181" s="11">
        <f>SUM(D179:D180)</f>
        <v>1.105</v>
      </c>
      <c r="E181" s="10"/>
      <c r="F181" s="12">
        <f>D181*E180</f>
        <v>16.574999999999999</v>
      </c>
      <c r="G181" s="8"/>
      <c r="H181" s="13" t="s">
        <v>176</v>
      </c>
    </row>
    <row r="182" spans="1:8" x14ac:dyDescent="0.25">
      <c r="A182" s="7" t="s">
        <v>222</v>
      </c>
      <c r="B182" s="8" t="s">
        <v>253</v>
      </c>
      <c r="C182" s="9">
        <v>1.125</v>
      </c>
      <c r="D182" s="9">
        <v>0.76600000000000001</v>
      </c>
      <c r="E182" s="10">
        <v>15</v>
      </c>
      <c r="F182" s="10">
        <v>11.49</v>
      </c>
      <c r="G182" s="8" t="s">
        <v>13</v>
      </c>
      <c r="H182" s="7" t="s">
        <v>2771</v>
      </c>
    </row>
    <row r="183" spans="1:8" x14ac:dyDescent="0.25">
      <c r="A183" s="7" t="s">
        <v>222</v>
      </c>
      <c r="B183" s="8" t="s">
        <v>2772</v>
      </c>
      <c r="C183" s="9">
        <v>1.1319999999999999</v>
      </c>
      <c r="D183" s="9">
        <v>0.71</v>
      </c>
      <c r="E183" s="10">
        <v>15</v>
      </c>
      <c r="F183" s="10">
        <v>10.65</v>
      </c>
      <c r="G183" s="8" t="s">
        <v>13</v>
      </c>
      <c r="H183" s="7" t="s">
        <v>2771</v>
      </c>
    </row>
    <row r="184" spans="1:8" x14ac:dyDescent="0.25">
      <c r="A184" s="7" t="s">
        <v>222</v>
      </c>
      <c r="B184" s="8" t="s">
        <v>2773</v>
      </c>
      <c r="C184" s="9">
        <v>0.51</v>
      </c>
      <c r="D184" s="9">
        <v>0.45400000000000001</v>
      </c>
      <c r="E184" s="10">
        <v>15</v>
      </c>
      <c r="F184" s="10">
        <v>6.81</v>
      </c>
      <c r="G184" s="8" t="s">
        <v>13</v>
      </c>
      <c r="H184" s="7" t="s">
        <v>2771</v>
      </c>
    </row>
    <row r="185" spans="1:8" x14ac:dyDescent="0.25">
      <c r="A185" s="7" t="s">
        <v>222</v>
      </c>
      <c r="B185" s="8" t="s">
        <v>2774</v>
      </c>
      <c r="C185" s="9">
        <v>0.44800000000000001</v>
      </c>
      <c r="D185" s="9">
        <v>0.41899999999999998</v>
      </c>
      <c r="E185" s="10">
        <v>15</v>
      </c>
      <c r="F185" s="10">
        <v>6.28</v>
      </c>
      <c r="G185" s="8" t="s">
        <v>13</v>
      </c>
      <c r="H185" s="7" t="s">
        <v>2771</v>
      </c>
    </row>
    <row r="186" spans="1:8" x14ac:dyDescent="0.25">
      <c r="A186" s="7" t="s">
        <v>222</v>
      </c>
      <c r="B186" s="8" t="s">
        <v>2693</v>
      </c>
      <c r="C186" s="9">
        <v>2.903</v>
      </c>
      <c r="D186" s="9">
        <v>0.13100000000000001</v>
      </c>
      <c r="E186" s="10">
        <v>15</v>
      </c>
      <c r="F186" s="10">
        <v>1.96</v>
      </c>
      <c r="G186" s="8" t="s">
        <v>13</v>
      </c>
      <c r="H186" s="7" t="s">
        <v>2771</v>
      </c>
    </row>
    <row r="187" spans="1:8" x14ac:dyDescent="0.25">
      <c r="A187" s="7" t="s">
        <v>222</v>
      </c>
      <c r="B187" s="8" t="s">
        <v>2775</v>
      </c>
      <c r="C187" s="9">
        <v>1.841</v>
      </c>
      <c r="D187" s="9">
        <v>2.5000000000000001E-2</v>
      </c>
      <c r="E187" s="10">
        <v>15</v>
      </c>
      <c r="F187" s="10">
        <v>0.37</v>
      </c>
      <c r="G187" s="8" t="s">
        <v>13</v>
      </c>
      <c r="H187" s="7" t="s">
        <v>2771</v>
      </c>
    </row>
    <row r="188" spans="1:8" x14ac:dyDescent="0.25">
      <c r="A188" s="7"/>
      <c r="B188" s="8"/>
      <c r="C188" s="11">
        <f>SUM(C182:C187)</f>
        <v>7.9589999999999996</v>
      </c>
      <c r="D188" s="11">
        <f>SUM(D182:D187)</f>
        <v>2.5049999999999994</v>
      </c>
      <c r="E188" s="10"/>
      <c r="F188" s="12">
        <f>D188*E187</f>
        <v>37.574999999999989</v>
      </c>
      <c r="G188" s="8"/>
      <c r="H188" s="13" t="s">
        <v>176</v>
      </c>
    </row>
    <row r="189" spans="1:8" x14ac:dyDescent="0.25">
      <c r="A189" s="7" t="s">
        <v>222</v>
      </c>
      <c r="B189" s="8" t="s">
        <v>2665</v>
      </c>
      <c r="C189" s="9">
        <v>5.8760000000000003</v>
      </c>
      <c r="D189" s="9">
        <v>1.84</v>
      </c>
      <c r="E189" s="10">
        <v>15</v>
      </c>
      <c r="F189" s="10">
        <v>27.6</v>
      </c>
      <c r="G189" s="8" t="s">
        <v>13</v>
      </c>
      <c r="H189" s="7" t="s">
        <v>2776</v>
      </c>
    </row>
    <row r="190" spans="1:8" x14ac:dyDescent="0.25">
      <c r="A190" s="7" t="s">
        <v>222</v>
      </c>
      <c r="B190" s="8" t="s">
        <v>2777</v>
      </c>
      <c r="C190" s="9">
        <v>0.875</v>
      </c>
      <c r="D190" s="9">
        <v>0.82799999999999996</v>
      </c>
      <c r="E190" s="10">
        <v>15</v>
      </c>
      <c r="F190" s="10">
        <v>12.41</v>
      </c>
      <c r="G190" s="8" t="s">
        <v>13</v>
      </c>
      <c r="H190" s="7" t="s">
        <v>2776</v>
      </c>
    </row>
    <row r="191" spans="1:8" x14ac:dyDescent="0.25">
      <c r="A191" s="7" t="s">
        <v>222</v>
      </c>
      <c r="B191" s="8" t="s">
        <v>2778</v>
      </c>
      <c r="C191" s="9">
        <v>0.76900000000000002</v>
      </c>
      <c r="D191" s="9">
        <v>0.73</v>
      </c>
      <c r="E191" s="10">
        <v>15</v>
      </c>
      <c r="F191" s="10">
        <v>10.96</v>
      </c>
      <c r="G191" s="8" t="s">
        <v>13</v>
      </c>
      <c r="H191" s="7" t="s">
        <v>2776</v>
      </c>
    </row>
    <row r="192" spans="1:8" x14ac:dyDescent="0.25">
      <c r="A192" s="7" t="s">
        <v>222</v>
      </c>
      <c r="B192" s="8" t="s">
        <v>2779</v>
      </c>
      <c r="C192" s="9">
        <v>0.70299999999999996</v>
      </c>
      <c r="D192" s="9">
        <v>0.66800000000000004</v>
      </c>
      <c r="E192" s="10">
        <v>15</v>
      </c>
      <c r="F192" s="10">
        <v>10.029999999999999</v>
      </c>
      <c r="G192" s="8" t="s">
        <v>13</v>
      </c>
      <c r="H192" s="7" t="s">
        <v>2776</v>
      </c>
    </row>
    <row r="193" spans="1:8" x14ac:dyDescent="0.25">
      <c r="A193" s="7" t="s">
        <v>222</v>
      </c>
      <c r="B193" s="8" t="s">
        <v>2780</v>
      </c>
      <c r="C193" s="9">
        <v>0.70199999999999996</v>
      </c>
      <c r="D193" s="9">
        <v>0.64800000000000002</v>
      </c>
      <c r="E193" s="10">
        <v>15</v>
      </c>
      <c r="F193" s="10">
        <v>9.7200000000000006</v>
      </c>
      <c r="G193" s="8" t="s">
        <v>13</v>
      </c>
      <c r="H193" s="7" t="s">
        <v>2776</v>
      </c>
    </row>
    <row r="194" spans="1:8" x14ac:dyDescent="0.25">
      <c r="A194" s="7" t="s">
        <v>222</v>
      </c>
      <c r="B194" s="8" t="s">
        <v>2781</v>
      </c>
      <c r="C194" s="9">
        <v>0.57299999999999995</v>
      </c>
      <c r="D194" s="9">
        <v>0.47099999999999997</v>
      </c>
      <c r="E194" s="10">
        <v>15</v>
      </c>
      <c r="F194" s="10">
        <v>7.06</v>
      </c>
      <c r="G194" s="8" t="s">
        <v>13</v>
      </c>
      <c r="H194" s="7" t="s">
        <v>2776</v>
      </c>
    </row>
    <row r="195" spans="1:8" x14ac:dyDescent="0.25">
      <c r="A195" s="7" t="s">
        <v>222</v>
      </c>
      <c r="B195" s="8" t="s">
        <v>2782</v>
      </c>
      <c r="C195" s="9">
        <v>0.81799999999999995</v>
      </c>
      <c r="D195" s="9">
        <v>0.38</v>
      </c>
      <c r="E195" s="10">
        <v>15</v>
      </c>
      <c r="F195" s="10">
        <v>5.7</v>
      </c>
      <c r="G195" s="8" t="s">
        <v>13</v>
      </c>
      <c r="H195" s="7" t="s">
        <v>2776</v>
      </c>
    </row>
    <row r="196" spans="1:8" x14ac:dyDescent="0.25">
      <c r="A196" s="7" t="s">
        <v>222</v>
      </c>
      <c r="B196" s="8" t="s">
        <v>2692</v>
      </c>
      <c r="C196" s="9">
        <v>0.46100000000000002</v>
      </c>
      <c r="D196" s="9">
        <v>0.23200000000000001</v>
      </c>
      <c r="E196" s="10">
        <v>15</v>
      </c>
      <c r="F196" s="10">
        <v>3.48</v>
      </c>
      <c r="G196" s="8" t="s">
        <v>13</v>
      </c>
      <c r="H196" s="7" t="s">
        <v>2776</v>
      </c>
    </row>
    <row r="197" spans="1:8" x14ac:dyDescent="0.25">
      <c r="A197" s="7" t="s">
        <v>222</v>
      </c>
      <c r="B197" s="8" t="s">
        <v>2783</v>
      </c>
      <c r="C197" s="9">
        <v>2.0569999999999999</v>
      </c>
      <c r="D197" s="9">
        <v>0.19</v>
      </c>
      <c r="E197" s="10">
        <v>15</v>
      </c>
      <c r="F197" s="10">
        <v>2.86</v>
      </c>
      <c r="G197" s="8" t="s">
        <v>13</v>
      </c>
      <c r="H197" s="7" t="s">
        <v>2776</v>
      </c>
    </row>
    <row r="198" spans="1:8" x14ac:dyDescent="0.25">
      <c r="A198" s="7" t="s">
        <v>222</v>
      </c>
      <c r="B198" s="8" t="s">
        <v>2700</v>
      </c>
      <c r="C198" s="9">
        <v>2.3530000000000002</v>
      </c>
      <c r="D198" s="9">
        <v>0.129</v>
      </c>
      <c r="E198" s="10">
        <v>15</v>
      </c>
      <c r="F198" s="10">
        <v>1.94</v>
      </c>
      <c r="G198" s="8" t="s">
        <v>13</v>
      </c>
      <c r="H198" s="7" t="s">
        <v>2776</v>
      </c>
    </row>
    <row r="199" spans="1:8" x14ac:dyDescent="0.25">
      <c r="A199" s="7" t="s">
        <v>222</v>
      </c>
      <c r="B199" s="8" t="s">
        <v>2688</v>
      </c>
      <c r="C199" s="9">
        <v>2.4020000000000001</v>
      </c>
      <c r="D199" s="9">
        <v>0.123</v>
      </c>
      <c r="E199" s="10">
        <v>15</v>
      </c>
      <c r="F199" s="10">
        <v>1.85</v>
      </c>
      <c r="G199" s="8" t="s">
        <v>13</v>
      </c>
      <c r="H199" s="7" t="s">
        <v>2776</v>
      </c>
    </row>
    <row r="200" spans="1:8" x14ac:dyDescent="0.25">
      <c r="A200" s="7" t="s">
        <v>222</v>
      </c>
      <c r="B200" s="8" t="s">
        <v>2681</v>
      </c>
      <c r="C200" s="9">
        <v>5.1040000000000001</v>
      </c>
      <c r="D200" s="9">
        <v>9.7000000000000003E-2</v>
      </c>
      <c r="E200" s="10">
        <v>15</v>
      </c>
      <c r="F200" s="10">
        <v>1.45</v>
      </c>
      <c r="G200" s="8" t="s">
        <v>13</v>
      </c>
      <c r="H200" s="7" t="s">
        <v>2776</v>
      </c>
    </row>
    <row r="201" spans="1:8" x14ac:dyDescent="0.25">
      <c r="A201" s="7" t="s">
        <v>222</v>
      </c>
      <c r="B201" s="8" t="s">
        <v>2784</v>
      </c>
      <c r="C201" s="9">
        <v>1.226</v>
      </c>
      <c r="D201" s="9">
        <v>6.9000000000000006E-2</v>
      </c>
      <c r="E201" s="10">
        <v>15</v>
      </c>
      <c r="F201" s="10">
        <v>1.04</v>
      </c>
      <c r="G201" s="8" t="s">
        <v>13</v>
      </c>
      <c r="H201" s="7" t="s">
        <v>2776</v>
      </c>
    </row>
    <row r="202" spans="1:8" x14ac:dyDescent="0.25">
      <c r="A202" s="14"/>
      <c r="B202" s="8"/>
      <c r="C202" s="11">
        <f>SUM(C189:C201)</f>
        <v>23.919</v>
      </c>
      <c r="D202" s="11">
        <f>SUM(D189:D201)</f>
        <v>6.4050000000000002</v>
      </c>
      <c r="E202" s="12"/>
      <c r="F202" s="12">
        <f>D202*E201</f>
        <v>96.075000000000003</v>
      </c>
      <c r="G202" s="8"/>
      <c r="H202" s="13" t="s">
        <v>176</v>
      </c>
    </row>
    <row r="203" spans="1:8" x14ac:dyDescent="0.25">
      <c r="A203" s="14"/>
      <c r="B203" s="8"/>
      <c r="C203" s="11">
        <f>C202+C188+C181+C178+C168+C90+C76+C30+C23+C10</f>
        <v>385.13900000000001</v>
      </c>
      <c r="D203" s="11">
        <f>D202+D188+D181+D178+D168+D90+D76+D30+D23+D10</f>
        <v>125.85699999999999</v>
      </c>
      <c r="E203" s="12"/>
      <c r="F203" s="12">
        <f>F202+F188+F181+F178+F168+F90+F76+F30+F23+F10</f>
        <v>1887.855</v>
      </c>
      <c r="G203" s="8"/>
      <c r="H203" s="15" t="s">
        <v>219</v>
      </c>
    </row>
  </sheetData>
  <mergeCells count="3">
    <mergeCell ref="B2:J2"/>
    <mergeCell ref="F4:G4"/>
    <mergeCell ref="F5:G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2"/>
  <sheetViews>
    <sheetView workbookViewId="0">
      <selection activeCell="H5" sqref="H5"/>
    </sheetView>
  </sheetViews>
  <sheetFormatPr defaultRowHeight="15.75" x14ac:dyDescent="0.25"/>
  <cols>
    <col min="1" max="1" width="48.85546875" style="1" customWidth="1"/>
    <col min="2" max="2" width="13.28515625" style="16" customWidth="1"/>
    <col min="3" max="3" width="12.5703125" style="16" customWidth="1"/>
    <col min="4" max="4" width="13" style="16" customWidth="1"/>
    <col min="5" max="5" width="16.140625" style="20" customWidth="1"/>
    <col min="6" max="6" width="13.85546875" style="16" customWidth="1"/>
    <col min="7" max="7" width="19" style="16" customWidth="1"/>
    <col min="8" max="8" width="49.5703125" style="1" customWidth="1"/>
    <col min="9" max="16384" width="9.140625" style="1"/>
  </cols>
  <sheetData>
    <row r="2" spans="1:8" x14ac:dyDescent="0.25">
      <c r="A2" s="26" t="s">
        <v>2785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3"/>
      <c r="C3" s="3"/>
      <c r="D3" s="3"/>
      <c r="E3" s="17"/>
      <c r="F3" s="3"/>
      <c r="G3" s="2"/>
      <c r="H3" s="2"/>
    </row>
    <row r="4" spans="1:8" x14ac:dyDescent="0.25">
      <c r="A4" s="2"/>
      <c r="B4" s="27" t="s">
        <v>2786</v>
      </c>
      <c r="C4" s="27"/>
      <c r="D4" s="3"/>
      <c r="E4" s="17"/>
      <c r="F4" s="3"/>
      <c r="G4" s="2"/>
      <c r="H4" s="2"/>
    </row>
    <row r="5" spans="1:8" x14ac:dyDescent="0.25">
      <c r="A5" s="2"/>
      <c r="B5" s="27" t="s">
        <v>2</v>
      </c>
      <c r="C5" s="27"/>
      <c r="D5" s="3"/>
      <c r="E5" s="17"/>
      <c r="F5" s="3"/>
      <c r="G5" s="2"/>
      <c r="H5" s="2" t="s">
        <v>3132</v>
      </c>
    </row>
    <row r="7" spans="1:8" ht="47.25" x14ac:dyDescent="0.25">
      <c r="A7" s="5" t="s">
        <v>3</v>
      </c>
      <c r="B7" s="5" t="s">
        <v>2229</v>
      </c>
      <c r="C7" s="5" t="s">
        <v>5</v>
      </c>
      <c r="D7" s="5" t="s">
        <v>6</v>
      </c>
      <c r="E7" s="24" t="s">
        <v>7</v>
      </c>
      <c r="F7" s="5" t="s">
        <v>8</v>
      </c>
      <c r="G7" s="5" t="s">
        <v>9</v>
      </c>
      <c r="H7" s="5" t="s">
        <v>10</v>
      </c>
    </row>
    <row r="8" spans="1:8" x14ac:dyDescent="0.25">
      <c r="A8" s="7" t="s">
        <v>226</v>
      </c>
      <c r="B8" s="8" t="s">
        <v>2787</v>
      </c>
      <c r="C8" s="9">
        <v>7.2</v>
      </c>
      <c r="D8" s="9">
        <v>4.2190000000000003</v>
      </c>
      <c r="E8" s="10">
        <v>17</v>
      </c>
      <c r="F8" s="10">
        <v>71.72</v>
      </c>
      <c r="G8" s="8" t="s">
        <v>13</v>
      </c>
      <c r="H8" s="7" t="s">
        <v>178</v>
      </c>
    </row>
    <row r="9" spans="1:8" x14ac:dyDescent="0.25">
      <c r="A9" s="7" t="s">
        <v>226</v>
      </c>
      <c r="B9" s="8" t="s">
        <v>2788</v>
      </c>
      <c r="C9" s="9">
        <v>4.266</v>
      </c>
      <c r="D9" s="9">
        <v>4.2169999999999996</v>
      </c>
      <c r="E9" s="10">
        <v>17</v>
      </c>
      <c r="F9" s="10">
        <v>71.69</v>
      </c>
      <c r="G9" s="8" t="s">
        <v>13</v>
      </c>
      <c r="H9" s="7" t="s">
        <v>178</v>
      </c>
    </row>
    <row r="10" spans="1:8" x14ac:dyDescent="0.25">
      <c r="A10" s="7" t="s">
        <v>226</v>
      </c>
      <c r="B10" s="8" t="s">
        <v>2789</v>
      </c>
      <c r="C10" s="9">
        <v>4.2450000000000001</v>
      </c>
      <c r="D10" s="9">
        <v>2.7189999999999999</v>
      </c>
      <c r="E10" s="10">
        <v>17</v>
      </c>
      <c r="F10" s="10">
        <v>46.22</v>
      </c>
      <c r="G10" s="8" t="s">
        <v>13</v>
      </c>
      <c r="H10" s="7" t="s">
        <v>178</v>
      </c>
    </row>
    <row r="11" spans="1:8" x14ac:dyDescent="0.25">
      <c r="A11" s="7" t="s">
        <v>226</v>
      </c>
      <c r="B11" s="8" t="s">
        <v>2790</v>
      </c>
      <c r="C11" s="9">
        <v>2.7330000000000001</v>
      </c>
      <c r="D11" s="9">
        <v>1.615</v>
      </c>
      <c r="E11" s="10">
        <v>17</v>
      </c>
      <c r="F11" s="10">
        <v>27.45</v>
      </c>
      <c r="G11" s="8" t="s">
        <v>13</v>
      </c>
      <c r="H11" s="7" t="s">
        <v>178</v>
      </c>
    </row>
    <row r="12" spans="1:8" x14ac:dyDescent="0.25">
      <c r="A12" s="7" t="s">
        <v>226</v>
      </c>
      <c r="B12" s="8" t="s">
        <v>2791</v>
      </c>
      <c r="C12" s="9">
        <v>11.766</v>
      </c>
      <c r="D12" s="9">
        <v>1.194</v>
      </c>
      <c r="E12" s="10">
        <v>17</v>
      </c>
      <c r="F12" s="10">
        <v>20.29</v>
      </c>
      <c r="G12" s="8" t="s">
        <v>13</v>
      </c>
      <c r="H12" s="7" t="s">
        <v>178</v>
      </c>
    </row>
    <row r="13" spans="1:8" x14ac:dyDescent="0.25">
      <c r="A13" s="7" t="s">
        <v>226</v>
      </c>
      <c r="B13" s="8" t="s">
        <v>2792</v>
      </c>
      <c r="C13" s="9">
        <v>1.107</v>
      </c>
      <c r="D13" s="9">
        <v>1.107</v>
      </c>
      <c r="E13" s="10">
        <v>17</v>
      </c>
      <c r="F13" s="10">
        <v>18.82</v>
      </c>
      <c r="G13" s="8" t="s">
        <v>13</v>
      </c>
      <c r="H13" s="7" t="s">
        <v>178</v>
      </c>
    </row>
    <row r="14" spans="1:8" x14ac:dyDescent="0.25">
      <c r="A14" s="7" t="s">
        <v>226</v>
      </c>
      <c r="B14" s="8" t="s">
        <v>2793</v>
      </c>
      <c r="C14" s="9">
        <v>3.1</v>
      </c>
      <c r="D14" s="9">
        <v>0.20699999999999999</v>
      </c>
      <c r="E14" s="10">
        <v>17</v>
      </c>
      <c r="F14" s="10">
        <v>3.52</v>
      </c>
      <c r="G14" s="8" t="s">
        <v>13</v>
      </c>
      <c r="H14" s="7" t="s">
        <v>178</v>
      </c>
    </row>
    <row r="15" spans="1:8" x14ac:dyDescent="0.25">
      <c r="A15" s="7"/>
      <c r="B15" s="8"/>
      <c r="C15" s="11">
        <f>SUM(C8:C14)</f>
        <v>34.417000000000002</v>
      </c>
      <c r="D15" s="11">
        <f>SUM(D8:D14)</f>
        <v>15.277999999999999</v>
      </c>
      <c r="E15" s="12"/>
      <c r="F15" s="12">
        <f>D15*E14</f>
        <v>259.726</v>
      </c>
      <c r="G15" s="8"/>
      <c r="H15" s="13" t="s">
        <v>176</v>
      </c>
    </row>
    <row r="16" spans="1:8" x14ac:dyDescent="0.25">
      <c r="A16" s="7" t="s">
        <v>226</v>
      </c>
      <c r="B16" s="8" t="s">
        <v>2794</v>
      </c>
      <c r="C16" s="9">
        <v>0.436</v>
      </c>
      <c r="D16" s="9">
        <v>0.03</v>
      </c>
      <c r="E16" s="10">
        <v>17</v>
      </c>
      <c r="F16" s="10">
        <v>0.51</v>
      </c>
      <c r="G16" s="8" t="s">
        <v>13</v>
      </c>
      <c r="H16" s="7" t="s">
        <v>2795</v>
      </c>
    </row>
    <row r="17" spans="1:8" x14ac:dyDescent="0.25">
      <c r="A17" s="7"/>
      <c r="B17" s="8"/>
      <c r="C17" s="11">
        <v>0.436</v>
      </c>
      <c r="D17" s="11">
        <v>0.03</v>
      </c>
      <c r="E17" s="10"/>
      <c r="F17" s="12">
        <f>D16*E16</f>
        <v>0.51</v>
      </c>
      <c r="G17" s="8"/>
      <c r="H17" s="13" t="s">
        <v>176</v>
      </c>
    </row>
    <row r="18" spans="1:8" x14ac:dyDescent="0.25">
      <c r="A18" s="7" t="s">
        <v>226</v>
      </c>
      <c r="B18" s="8" t="s">
        <v>2796</v>
      </c>
      <c r="C18" s="9">
        <v>2.8279999999999998</v>
      </c>
      <c r="D18" s="9">
        <v>1.629</v>
      </c>
      <c r="E18" s="10">
        <v>17</v>
      </c>
      <c r="F18" s="10">
        <v>27.69</v>
      </c>
      <c r="G18" s="8" t="s">
        <v>13</v>
      </c>
      <c r="H18" s="7" t="s">
        <v>1175</v>
      </c>
    </row>
    <row r="19" spans="1:8" x14ac:dyDescent="0.25">
      <c r="A19" s="7" t="s">
        <v>226</v>
      </c>
      <c r="B19" s="8" t="s">
        <v>2797</v>
      </c>
      <c r="C19" s="9">
        <v>5.2679999999999998</v>
      </c>
      <c r="D19" s="9">
        <v>1.256</v>
      </c>
      <c r="E19" s="10">
        <v>17</v>
      </c>
      <c r="F19" s="10">
        <v>21.36</v>
      </c>
      <c r="G19" s="8" t="s">
        <v>13</v>
      </c>
      <c r="H19" s="7" t="s">
        <v>1175</v>
      </c>
    </row>
    <row r="20" spans="1:8" x14ac:dyDescent="0.25">
      <c r="A20" s="7" t="s">
        <v>226</v>
      </c>
      <c r="B20" s="8" t="s">
        <v>2798</v>
      </c>
      <c r="C20" s="9">
        <v>2.431</v>
      </c>
      <c r="D20" s="9">
        <v>1.0660000000000001</v>
      </c>
      <c r="E20" s="10">
        <v>17</v>
      </c>
      <c r="F20" s="10">
        <v>18.12</v>
      </c>
      <c r="G20" s="8" t="s">
        <v>13</v>
      </c>
      <c r="H20" s="7" t="s">
        <v>1175</v>
      </c>
    </row>
    <row r="21" spans="1:8" x14ac:dyDescent="0.25">
      <c r="A21" s="7" t="s">
        <v>226</v>
      </c>
      <c r="B21" s="8" t="s">
        <v>2799</v>
      </c>
      <c r="C21" s="9">
        <v>2.8330000000000002</v>
      </c>
      <c r="D21" s="9">
        <v>0.67300000000000004</v>
      </c>
      <c r="E21" s="10">
        <v>17</v>
      </c>
      <c r="F21" s="10">
        <v>11.44</v>
      </c>
      <c r="G21" s="8" t="s">
        <v>13</v>
      </c>
      <c r="H21" s="7" t="s">
        <v>1175</v>
      </c>
    </row>
    <row r="22" spans="1:8" x14ac:dyDescent="0.25">
      <c r="A22" s="7" t="s">
        <v>226</v>
      </c>
      <c r="B22" s="8" t="s">
        <v>2800</v>
      </c>
      <c r="C22" s="9">
        <v>1.399</v>
      </c>
      <c r="D22" s="9">
        <v>0.57299999999999995</v>
      </c>
      <c r="E22" s="10">
        <v>17</v>
      </c>
      <c r="F22" s="10">
        <v>9.74</v>
      </c>
      <c r="G22" s="8" t="s">
        <v>13</v>
      </c>
      <c r="H22" s="7" t="s">
        <v>1175</v>
      </c>
    </row>
    <row r="23" spans="1:8" x14ac:dyDescent="0.25">
      <c r="A23" s="7" t="s">
        <v>226</v>
      </c>
      <c r="B23" s="8" t="s">
        <v>2801</v>
      </c>
      <c r="C23" s="9">
        <v>0.60099999999999998</v>
      </c>
      <c r="D23" s="9">
        <v>0.54200000000000004</v>
      </c>
      <c r="E23" s="10">
        <v>17</v>
      </c>
      <c r="F23" s="10">
        <v>9.2100000000000009</v>
      </c>
      <c r="G23" s="8" t="s">
        <v>13</v>
      </c>
      <c r="H23" s="7" t="s">
        <v>1175</v>
      </c>
    </row>
    <row r="24" spans="1:8" x14ac:dyDescent="0.25">
      <c r="A24" s="7" t="s">
        <v>226</v>
      </c>
      <c r="B24" s="8" t="s">
        <v>2802</v>
      </c>
      <c r="C24" s="9">
        <v>1.7769999999999999</v>
      </c>
      <c r="D24" s="9">
        <v>0.307</v>
      </c>
      <c r="E24" s="10">
        <v>17</v>
      </c>
      <c r="F24" s="10">
        <v>5.22</v>
      </c>
      <c r="G24" s="8" t="s">
        <v>13</v>
      </c>
      <c r="H24" s="7" t="s">
        <v>1175</v>
      </c>
    </row>
    <row r="25" spans="1:8" x14ac:dyDescent="0.25">
      <c r="A25" s="7" t="s">
        <v>226</v>
      </c>
      <c r="B25" s="8" t="s">
        <v>2803</v>
      </c>
      <c r="C25" s="9">
        <v>2.35</v>
      </c>
      <c r="D25" s="9">
        <v>0.156</v>
      </c>
      <c r="E25" s="10">
        <v>17</v>
      </c>
      <c r="F25" s="10">
        <v>2.64</v>
      </c>
      <c r="G25" s="8" t="s">
        <v>13</v>
      </c>
      <c r="H25" s="7" t="s">
        <v>1175</v>
      </c>
    </row>
    <row r="26" spans="1:8" x14ac:dyDescent="0.25">
      <c r="A26" s="7" t="s">
        <v>226</v>
      </c>
      <c r="B26" s="8" t="s">
        <v>2804</v>
      </c>
      <c r="C26" s="9">
        <v>0.36499999999999999</v>
      </c>
      <c r="D26" s="9">
        <v>0.14599999999999999</v>
      </c>
      <c r="E26" s="10">
        <v>17</v>
      </c>
      <c r="F26" s="10">
        <v>2.48</v>
      </c>
      <c r="G26" s="8" t="s">
        <v>13</v>
      </c>
      <c r="H26" s="7" t="s">
        <v>1175</v>
      </c>
    </row>
    <row r="27" spans="1:8" x14ac:dyDescent="0.25">
      <c r="A27" s="7" t="s">
        <v>226</v>
      </c>
      <c r="B27" s="8" t="s">
        <v>2797</v>
      </c>
      <c r="C27" s="9">
        <v>5.2679999999999998</v>
      </c>
      <c r="D27" s="9">
        <v>0.10100000000000001</v>
      </c>
      <c r="E27" s="10">
        <v>17</v>
      </c>
      <c r="F27" s="10">
        <v>1.71</v>
      </c>
      <c r="G27" s="8" t="s">
        <v>13</v>
      </c>
      <c r="H27" s="7" t="s">
        <v>1175</v>
      </c>
    </row>
    <row r="28" spans="1:8" x14ac:dyDescent="0.25">
      <c r="A28" s="7"/>
      <c r="B28" s="8"/>
      <c r="C28" s="11">
        <f>SUM(C18:C27)</f>
        <v>25.12</v>
      </c>
      <c r="D28" s="11">
        <f>SUM(D18:D27)</f>
        <v>6.448999999999999</v>
      </c>
      <c r="E28" s="12"/>
      <c r="F28" s="12">
        <f>D28*E27</f>
        <v>109.63299999999998</v>
      </c>
      <c r="G28" s="8"/>
      <c r="H28" s="13" t="s">
        <v>176</v>
      </c>
    </row>
    <row r="29" spans="1:8" x14ac:dyDescent="0.25">
      <c r="A29" s="7" t="s">
        <v>226</v>
      </c>
      <c r="B29" s="8" t="s">
        <v>2805</v>
      </c>
      <c r="C29" s="9">
        <v>0.47599999999999998</v>
      </c>
      <c r="D29" s="9">
        <v>0.39700000000000002</v>
      </c>
      <c r="E29" s="10">
        <v>17</v>
      </c>
      <c r="F29" s="10">
        <v>6.74</v>
      </c>
      <c r="G29" s="8" t="s">
        <v>13</v>
      </c>
      <c r="H29" s="7" t="s">
        <v>2806</v>
      </c>
    </row>
    <row r="30" spans="1:8" x14ac:dyDescent="0.25">
      <c r="A30" s="7" t="s">
        <v>226</v>
      </c>
      <c r="B30" s="8" t="s">
        <v>2807</v>
      </c>
      <c r="C30" s="9">
        <v>0.47299999999999998</v>
      </c>
      <c r="D30" s="9">
        <v>0.312</v>
      </c>
      <c r="E30" s="10">
        <v>17</v>
      </c>
      <c r="F30" s="10">
        <v>5.31</v>
      </c>
      <c r="G30" s="8" t="s">
        <v>13</v>
      </c>
      <c r="H30" s="7" t="s">
        <v>2806</v>
      </c>
    </row>
    <row r="31" spans="1:8" x14ac:dyDescent="0.25">
      <c r="A31" s="7"/>
      <c r="B31" s="8"/>
      <c r="C31" s="11">
        <f>SUM(C29:C30)</f>
        <v>0.94899999999999995</v>
      </c>
      <c r="D31" s="11">
        <f>SUM(D29:D30)</f>
        <v>0.70900000000000007</v>
      </c>
      <c r="E31" s="12"/>
      <c r="F31" s="12">
        <f>D31*E30</f>
        <v>12.053000000000001</v>
      </c>
      <c r="G31" s="8"/>
      <c r="H31" s="13" t="s">
        <v>176</v>
      </c>
    </row>
    <row r="32" spans="1:8" x14ac:dyDescent="0.25">
      <c r="A32" s="7" t="s">
        <v>226</v>
      </c>
      <c r="B32" s="8" t="s">
        <v>2808</v>
      </c>
      <c r="C32" s="9">
        <v>8.6880000000000006</v>
      </c>
      <c r="D32" s="9">
        <v>0.57399999999999995</v>
      </c>
      <c r="E32" s="10">
        <v>17</v>
      </c>
      <c r="F32" s="10">
        <v>9.75</v>
      </c>
      <c r="G32" s="8" t="s">
        <v>13</v>
      </c>
      <c r="H32" s="7" t="s">
        <v>2632</v>
      </c>
    </row>
    <row r="33" spans="1:8" x14ac:dyDescent="0.25">
      <c r="A33" s="7"/>
      <c r="B33" s="8"/>
      <c r="C33" s="11">
        <v>8.6880000000000006</v>
      </c>
      <c r="D33" s="11">
        <v>0.57399999999999995</v>
      </c>
      <c r="E33" s="12"/>
      <c r="F33" s="12">
        <v>9.75</v>
      </c>
      <c r="G33" s="8"/>
      <c r="H33" s="13" t="s">
        <v>176</v>
      </c>
    </row>
    <row r="34" spans="1:8" x14ac:dyDescent="0.25">
      <c r="A34" s="7" t="s">
        <v>226</v>
      </c>
      <c r="B34" s="8" t="s">
        <v>2809</v>
      </c>
      <c r="C34" s="9">
        <v>0.81499999999999995</v>
      </c>
      <c r="D34" s="9">
        <v>0.26</v>
      </c>
      <c r="E34" s="10">
        <v>17</v>
      </c>
      <c r="F34" s="10">
        <v>4.42</v>
      </c>
      <c r="G34" s="8" t="s">
        <v>13</v>
      </c>
      <c r="H34" s="7" t="s">
        <v>2810</v>
      </c>
    </row>
    <row r="35" spans="1:8" x14ac:dyDescent="0.25">
      <c r="A35" s="7" t="s">
        <v>226</v>
      </c>
      <c r="B35" s="8" t="s">
        <v>2811</v>
      </c>
      <c r="C35" s="9">
        <v>1.9770000000000001</v>
      </c>
      <c r="D35" s="9">
        <v>0.20599999999999999</v>
      </c>
      <c r="E35" s="10">
        <v>17</v>
      </c>
      <c r="F35" s="10">
        <v>3.51</v>
      </c>
      <c r="G35" s="8" t="s">
        <v>13</v>
      </c>
      <c r="H35" s="7" t="s">
        <v>2810</v>
      </c>
    </row>
    <row r="36" spans="1:8" x14ac:dyDescent="0.25">
      <c r="A36" s="7" t="s">
        <v>226</v>
      </c>
      <c r="B36" s="8" t="s">
        <v>2812</v>
      </c>
      <c r="C36" s="9">
        <v>0.48899999999999999</v>
      </c>
      <c r="D36" s="9">
        <v>3.7999999999999999E-2</v>
      </c>
      <c r="E36" s="10">
        <v>17</v>
      </c>
      <c r="F36" s="10">
        <v>0.64</v>
      </c>
      <c r="G36" s="8" t="s">
        <v>13</v>
      </c>
      <c r="H36" s="7" t="s">
        <v>2810</v>
      </c>
    </row>
    <row r="37" spans="1:8" x14ac:dyDescent="0.25">
      <c r="A37" s="7"/>
      <c r="B37" s="8"/>
      <c r="C37" s="11">
        <f>SUM(C34:C36)</f>
        <v>3.2809999999999997</v>
      </c>
      <c r="D37" s="11">
        <f>SUM(D34:D36)</f>
        <v>0.504</v>
      </c>
      <c r="E37" s="10"/>
      <c r="F37" s="12">
        <f>D37*E36</f>
        <v>8.5679999999999996</v>
      </c>
      <c r="G37" s="8"/>
      <c r="H37" s="13" t="s">
        <v>176</v>
      </c>
    </row>
    <row r="38" spans="1:8" x14ac:dyDescent="0.25">
      <c r="A38" s="7" t="s">
        <v>226</v>
      </c>
      <c r="B38" s="8" t="s">
        <v>2808</v>
      </c>
      <c r="C38" s="9">
        <v>8.6880000000000006</v>
      </c>
      <c r="D38" s="9">
        <v>0.59599999999999997</v>
      </c>
      <c r="E38" s="10">
        <v>17</v>
      </c>
      <c r="F38" s="10">
        <v>10.130000000000001</v>
      </c>
      <c r="G38" s="8" t="s">
        <v>13</v>
      </c>
      <c r="H38" s="7" t="s">
        <v>2813</v>
      </c>
    </row>
    <row r="39" spans="1:8" x14ac:dyDescent="0.25">
      <c r="A39" s="7" t="s">
        <v>226</v>
      </c>
      <c r="B39" s="8" t="s">
        <v>2814</v>
      </c>
      <c r="C39" s="9">
        <v>3.427</v>
      </c>
      <c r="D39" s="9">
        <v>0.433</v>
      </c>
      <c r="E39" s="10">
        <v>17</v>
      </c>
      <c r="F39" s="10">
        <v>7.36</v>
      </c>
      <c r="G39" s="8" t="s">
        <v>13</v>
      </c>
      <c r="H39" s="7" t="s">
        <v>2813</v>
      </c>
    </row>
    <row r="40" spans="1:8" x14ac:dyDescent="0.25">
      <c r="A40" s="7" t="s">
        <v>226</v>
      </c>
      <c r="B40" s="8" t="s">
        <v>2815</v>
      </c>
      <c r="C40" s="9">
        <v>32.908999999999999</v>
      </c>
      <c r="D40" s="9">
        <v>0.38700000000000001</v>
      </c>
      <c r="E40" s="10">
        <v>17</v>
      </c>
      <c r="F40" s="10">
        <v>6.58</v>
      </c>
      <c r="G40" s="8" t="s">
        <v>13</v>
      </c>
      <c r="H40" s="7" t="s">
        <v>2813</v>
      </c>
    </row>
    <row r="41" spans="1:8" x14ac:dyDescent="0.25">
      <c r="A41" s="7" t="s">
        <v>226</v>
      </c>
      <c r="B41" s="8" t="s">
        <v>2816</v>
      </c>
      <c r="C41" s="9">
        <v>0.40400000000000003</v>
      </c>
      <c r="D41" s="9">
        <v>0.26700000000000002</v>
      </c>
      <c r="E41" s="10">
        <v>17</v>
      </c>
      <c r="F41" s="10">
        <v>4.54</v>
      </c>
      <c r="G41" s="8" t="s">
        <v>13</v>
      </c>
      <c r="H41" s="7" t="s">
        <v>2813</v>
      </c>
    </row>
    <row r="42" spans="1:8" x14ac:dyDescent="0.25">
      <c r="A42" s="7" t="s">
        <v>226</v>
      </c>
      <c r="B42" s="8" t="s">
        <v>2817</v>
      </c>
      <c r="C42" s="9">
        <v>4.4729999999999999</v>
      </c>
      <c r="D42" s="9">
        <v>0.217</v>
      </c>
      <c r="E42" s="10">
        <v>17</v>
      </c>
      <c r="F42" s="10">
        <v>3.68</v>
      </c>
      <c r="G42" s="8" t="s">
        <v>13</v>
      </c>
      <c r="H42" s="7" t="s">
        <v>2813</v>
      </c>
    </row>
    <row r="43" spans="1:8" x14ac:dyDescent="0.25">
      <c r="A43" s="7" t="s">
        <v>226</v>
      </c>
      <c r="B43" s="8" t="s">
        <v>2818</v>
      </c>
      <c r="C43" s="9">
        <v>1.601</v>
      </c>
      <c r="D43" s="9">
        <v>0.13500000000000001</v>
      </c>
      <c r="E43" s="10">
        <v>17</v>
      </c>
      <c r="F43" s="10">
        <v>2.29</v>
      </c>
      <c r="G43" s="8" t="s">
        <v>13</v>
      </c>
      <c r="H43" s="7" t="s">
        <v>2813</v>
      </c>
    </row>
    <row r="44" spans="1:8" x14ac:dyDescent="0.25">
      <c r="A44" s="7"/>
      <c r="B44" s="8"/>
      <c r="C44" s="11">
        <f>SUM(C38:C43)</f>
        <v>51.502000000000002</v>
      </c>
      <c r="D44" s="11">
        <f>SUM(D38:D43)</f>
        <v>2.0350000000000001</v>
      </c>
      <c r="E44" s="12"/>
      <c r="F44" s="12">
        <f>D44*E43</f>
        <v>34.594999999999999</v>
      </c>
      <c r="G44" s="8"/>
      <c r="H44" s="13" t="s">
        <v>176</v>
      </c>
    </row>
    <row r="45" spans="1:8" x14ac:dyDescent="0.25">
      <c r="A45" s="7" t="s">
        <v>226</v>
      </c>
      <c r="B45" s="8" t="s">
        <v>2808</v>
      </c>
      <c r="C45" s="9">
        <v>8.6880000000000006</v>
      </c>
      <c r="D45" s="9">
        <v>0.52300000000000002</v>
      </c>
      <c r="E45" s="10">
        <v>17</v>
      </c>
      <c r="F45" s="10">
        <v>8.89</v>
      </c>
      <c r="G45" s="8" t="s">
        <v>13</v>
      </c>
      <c r="H45" s="7" t="s">
        <v>2819</v>
      </c>
    </row>
    <row r="46" spans="1:8" x14ac:dyDescent="0.25">
      <c r="A46" s="7" t="s">
        <v>226</v>
      </c>
      <c r="B46" s="8" t="s">
        <v>2820</v>
      </c>
      <c r="C46" s="9">
        <v>5.1479999999999997</v>
      </c>
      <c r="D46" s="9">
        <v>0.32100000000000001</v>
      </c>
      <c r="E46" s="10">
        <v>17</v>
      </c>
      <c r="F46" s="10">
        <v>5.45</v>
      </c>
      <c r="G46" s="8" t="s">
        <v>13</v>
      </c>
      <c r="H46" s="7" t="s">
        <v>2819</v>
      </c>
    </row>
    <row r="47" spans="1:8" x14ac:dyDescent="0.25">
      <c r="A47" s="7" t="s">
        <v>226</v>
      </c>
      <c r="B47" s="8" t="s">
        <v>2821</v>
      </c>
      <c r="C47" s="9">
        <v>2.2530000000000001</v>
      </c>
      <c r="D47" s="9">
        <v>0.27600000000000002</v>
      </c>
      <c r="E47" s="10">
        <v>17</v>
      </c>
      <c r="F47" s="10">
        <v>4.6900000000000004</v>
      </c>
      <c r="G47" s="8" t="s">
        <v>13</v>
      </c>
      <c r="H47" s="7" t="s">
        <v>2819</v>
      </c>
    </row>
    <row r="48" spans="1:8" x14ac:dyDescent="0.25">
      <c r="A48" s="7" t="s">
        <v>226</v>
      </c>
      <c r="B48" s="8" t="s">
        <v>2818</v>
      </c>
      <c r="C48" s="9">
        <v>1.601</v>
      </c>
      <c r="D48" s="9">
        <v>0.23300000000000001</v>
      </c>
      <c r="E48" s="10">
        <v>17</v>
      </c>
      <c r="F48" s="10">
        <v>3.96</v>
      </c>
      <c r="G48" s="8" t="s">
        <v>13</v>
      </c>
      <c r="H48" s="7" t="s">
        <v>2819</v>
      </c>
    </row>
    <row r="49" spans="1:8" x14ac:dyDescent="0.25">
      <c r="A49" s="7" t="s">
        <v>226</v>
      </c>
      <c r="B49" s="8" t="s">
        <v>2822</v>
      </c>
      <c r="C49" s="9">
        <v>0.84</v>
      </c>
      <c r="D49" s="9">
        <v>0.23</v>
      </c>
      <c r="E49" s="10">
        <v>17</v>
      </c>
      <c r="F49" s="10">
        <v>3.91</v>
      </c>
      <c r="G49" s="8" t="s">
        <v>13</v>
      </c>
      <c r="H49" s="7" t="s">
        <v>2819</v>
      </c>
    </row>
    <row r="50" spans="1:8" x14ac:dyDescent="0.25">
      <c r="A50" s="7" t="s">
        <v>226</v>
      </c>
      <c r="B50" s="8" t="s">
        <v>2823</v>
      </c>
      <c r="C50" s="9">
        <v>1.359</v>
      </c>
      <c r="D50" s="9">
        <v>0.183</v>
      </c>
      <c r="E50" s="10">
        <v>17</v>
      </c>
      <c r="F50" s="10">
        <v>3.11</v>
      </c>
      <c r="G50" s="8" t="s">
        <v>13</v>
      </c>
      <c r="H50" s="7" t="s">
        <v>2819</v>
      </c>
    </row>
    <row r="51" spans="1:8" x14ac:dyDescent="0.25">
      <c r="A51" s="14"/>
      <c r="B51" s="8"/>
      <c r="C51" s="11">
        <f>SUM(C45:C50)</f>
        <v>19.888999999999996</v>
      </c>
      <c r="D51" s="11">
        <f>SUM(D45:D50)</f>
        <v>1.7660000000000002</v>
      </c>
      <c r="E51" s="12"/>
      <c r="F51" s="25">
        <f>D51*E50</f>
        <v>30.022000000000006</v>
      </c>
      <c r="G51" s="8"/>
      <c r="H51" s="13" t="s">
        <v>176</v>
      </c>
    </row>
    <row r="52" spans="1:8" x14ac:dyDescent="0.25">
      <c r="A52" s="14"/>
      <c r="B52" s="8"/>
      <c r="C52" s="11">
        <f>C51+C44+C37+C33+C31+C28+C17+C15</f>
        <v>144.28200000000001</v>
      </c>
      <c r="D52" s="11">
        <f>D51+D44+D37+D33+D31+D28+D17+D15</f>
        <v>27.344999999999999</v>
      </c>
      <c r="E52" s="12"/>
      <c r="F52" s="12">
        <f>F51+F44+F37+F33+F31+F28+F17+F15</f>
        <v>464.85699999999997</v>
      </c>
      <c r="G52" s="8"/>
      <c r="H52" s="15" t="s">
        <v>219</v>
      </c>
    </row>
  </sheetData>
  <mergeCells count="3">
    <mergeCell ref="A2:H2"/>
    <mergeCell ref="B4:C4"/>
    <mergeCell ref="B5:C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workbookViewId="0">
      <selection activeCell="H5" sqref="H5"/>
    </sheetView>
  </sheetViews>
  <sheetFormatPr defaultRowHeight="15.75" x14ac:dyDescent="0.25"/>
  <cols>
    <col min="1" max="1" width="45.5703125" style="1" customWidth="1"/>
    <col min="2" max="4" width="16.140625" style="16" customWidth="1"/>
    <col min="5" max="5" width="16.140625" style="20" customWidth="1"/>
    <col min="6" max="6" width="16.140625" style="16" customWidth="1"/>
    <col min="7" max="7" width="27" style="16" customWidth="1"/>
    <col min="8" max="8" width="54" style="1" customWidth="1"/>
    <col min="9" max="16384" width="9.140625" style="1"/>
  </cols>
  <sheetData>
    <row r="2" spans="1:8" x14ac:dyDescent="0.25">
      <c r="A2" s="26" t="s">
        <v>2824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3"/>
      <c r="C3" s="3"/>
      <c r="D3" s="3"/>
      <c r="E3" s="3"/>
      <c r="F3" s="3"/>
      <c r="G3" s="2"/>
      <c r="H3" s="2"/>
    </row>
    <row r="4" spans="1:8" x14ac:dyDescent="0.25">
      <c r="A4" s="2"/>
      <c r="B4" s="3"/>
      <c r="C4" s="27" t="s">
        <v>2825</v>
      </c>
      <c r="D4" s="27"/>
      <c r="E4" s="3"/>
      <c r="F4" s="3"/>
      <c r="G4" s="2"/>
      <c r="H4" s="2"/>
    </row>
    <row r="5" spans="1:8" x14ac:dyDescent="0.25">
      <c r="A5" s="2"/>
      <c r="B5" s="3"/>
      <c r="C5" s="27" t="s">
        <v>2</v>
      </c>
      <c r="D5" s="27"/>
      <c r="E5" s="3"/>
      <c r="F5" s="3"/>
      <c r="G5" s="2"/>
      <c r="H5" s="2" t="s">
        <v>3132</v>
      </c>
    </row>
    <row r="7" spans="1:8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5" t="s">
        <v>8</v>
      </c>
      <c r="G7" s="5" t="s">
        <v>9</v>
      </c>
      <c r="H7" s="5" t="s">
        <v>10</v>
      </c>
    </row>
    <row r="8" spans="1:8" x14ac:dyDescent="0.25">
      <c r="A8" s="7" t="s">
        <v>226</v>
      </c>
      <c r="B8" s="8" t="s">
        <v>2826</v>
      </c>
      <c r="C8" s="9">
        <v>3.081</v>
      </c>
      <c r="D8" s="9">
        <v>0.65300000000000002</v>
      </c>
      <c r="E8" s="10">
        <v>14</v>
      </c>
      <c r="F8" s="10">
        <v>9.14</v>
      </c>
      <c r="G8" s="8" t="s">
        <v>13</v>
      </c>
      <c r="H8" s="7" t="s">
        <v>2240</v>
      </c>
    </row>
    <row r="9" spans="1:8" x14ac:dyDescent="0.25">
      <c r="A9" s="7" t="s">
        <v>226</v>
      </c>
      <c r="B9" s="8" t="s">
        <v>2827</v>
      </c>
      <c r="C9" s="9">
        <v>1.8180000000000001</v>
      </c>
      <c r="D9" s="9">
        <v>0.60299999999999998</v>
      </c>
      <c r="E9" s="10">
        <v>14</v>
      </c>
      <c r="F9" s="10">
        <v>8.44</v>
      </c>
      <c r="G9" s="8" t="s">
        <v>13</v>
      </c>
      <c r="H9" s="7" t="s">
        <v>2240</v>
      </c>
    </row>
    <row r="10" spans="1:8" x14ac:dyDescent="0.25">
      <c r="A10" s="7" t="s">
        <v>226</v>
      </c>
      <c r="B10" s="8" t="s">
        <v>2828</v>
      </c>
      <c r="C10" s="9">
        <v>0.6</v>
      </c>
      <c r="D10" s="9">
        <v>0.57099999999999995</v>
      </c>
      <c r="E10" s="10">
        <v>14</v>
      </c>
      <c r="F10" s="10">
        <v>8</v>
      </c>
      <c r="G10" s="8" t="s">
        <v>13</v>
      </c>
      <c r="H10" s="7" t="s">
        <v>2240</v>
      </c>
    </row>
    <row r="11" spans="1:8" x14ac:dyDescent="0.25">
      <c r="A11" s="7" t="s">
        <v>226</v>
      </c>
      <c r="B11" s="8" t="s">
        <v>2829</v>
      </c>
      <c r="C11" s="9">
        <v>1.0329999999999999</v>
      </c>
      <c r="D11" s="9">
        <v>1.7999999999999999E-2</v>
      </c>
      <c r="E11" s="10">
        <v>14</v>
      </c>
      <c r="F11" s="10">
        <v>0.26</v>
      </c>
      <c r="G11" s="8" t="s">
        <v>13</v>
      </c>
      <c r="H11" s="7" t="s">
        <v>2240</v>
      </c>
    </row>
    <row r="12" spans="1:8" x14ac:dyDescent="0.25">
      <c r="A12" s="7" t="s">
        <v>226</v>
      </c>
      <c r="B12" s="8" t="s">
        <v>2830</v>
      </c>
      <c r="C12" s="9">
        <v>0.75600000000000001</v>
      </c>
      <c r="D12" s="9">
        <v>1.4999999999999999E-2</v>
      </c>
      <c r="E12" s="10">
        <v>14</v>
      </c>
      <c r="F12" s="10">
        <v>0.2</v>
      </c>
      <c r="G12" s="8" t="s">
        <v>13</v>
      </c>
      <c r="H12" s="7" t="s">
        <v>2240</v>
      </c>
    </row>
    <row r="13" spans="1:8" x14ac:dyDescent="0.25">
      <c r="A13" s="7"/>
      <c r="B13" s="8"/>
      <c r="C13" s="11">
        <f>SUM(C8:C12)</f>
        <v>7.2880000000000003</v>
      </c>
      <c r="D13" s="11">
        <f>SUM(D8:D12)</f>
        <v>1.8599999999999999</v>
      </c>
      <c r="E13" s="12"/>
      <c r="F13" s="12">
        <f>D13*E12</f>
        <v>26.04</v>
      </c>
      <c r="G13" s="8"/>
      <c r="H13" s="13" t="s">
        <v>176</v>
      </c>
    </row>
    <row r="14" spans="1:8" x14ac:dyDescent="0.25">
      <c r="A14" s="7" t="s">
        <v>226</v>
      </c>
      <c r="B14" s="8" t="s">
        <v>2831</v>
      </c>
      <c r="C14" s="9">
        <v>7.4980000000000002</v>
      </c>
      <c r="D14" s="9">
        <v>0.78600000000000003</v>
      </c>
      <c r="E14" s="10">
        <v>14</v>
      </c>
      <c r="F14" s="10">
        <v>11</v>
      </c>
      <c r="G14" s="8" t="s">
        <v>13</v>
      </c>
      <c r="H14" s="7" t="s">
        <v>2247</v>
      </c>
    </row>
    <row r="15" spans="1:8" x14ac:dyDescent="0.25">
      <c r="A15" s="7" t="s">
        <v>226</v>
      </c>
      <c r="B15" s="8" t="s">
        <v>2832</v>
      </c>
      <c r="C15" s="9">
        <v>0.74399999999999999</v>
      </c>
      <c r="D15" s="9">
        <v>0.63500000000000001</v>
      </c>
      <c r="E15" s="10">
        <v>14</v>
      </c>
      <c r="F15" s="10">
        <v>8.89</v>
      </c>
      <c r="G15" s="8" t="s">
        <v>13</v>
      </c>
      <c r="H15" s="7" t="s">
        <v>2247</v>
      </c>
    </row>
    <row r="16" spans="1:8" x14ac:dyDescent="0.25">
      <c r="A16" s="7" t="s">
        <v>226</v>
      </c>
      <c r="B16" s="8" t="s">
        <v>2833</v>
      </c>
      <c r="C16" s="9">
        <v>1.617</v>
      </c>
      <c r="D16" s="9">
        <v>0.42199999999999999</v>
      </c>
      <c r="E16" s="10">
        <v>14</v>
      </c>
      <c r="F16" s="10">
        <v>5.91</v>
      </c>
      <c r="G16" s="8" t="s">
        <v>13</v>
      </c>
      <c r="H16" s="7" t="s">
        <v>2247</v>
      </c>
    </row>
    <row r="17" spans="1:8" x14ac:dyDescent="0.25">
      <c r="A17" s="7"/>
      <c r="B17" s="8"/>
      <c r="C17" s="11">
        <f>SUM(C14:C16)</f>
        <v>9.8590000000000018</v>
      </c>
      <c r="D17" s="11">
        <f>SUM(D14:D16)</f>
        <v>1.843</v>
      </c>
      <c r="E17" s="12"/>
      <c r="F17" s="12">
        <f>D17*E16</f>
        <v>25.802</v>
      </c>
      <c r="G17" s="8"/>
      <c r="H17" s="13" t="s">
        <v>176</v>
      </c>
    </row>
    <row r="18" spans="1:8" x14ac:dyDescent="0.25">
      <c r="A18" s="7" t="s">
        <v>226</v>
      </c>
      <c r="B18" s="8" t="s">
        <v>2834</v>
      </c>
      <c r="C18" s="9">
        <v>4.0030000000000001</v>
      </c>
      <c r="D18" s="9">
        <v>3.5419999999999998</v>
      </c>
      <c r="E18" s="10">
        <v>14</v>
      </c>
      <c r="F18" s="10">
        <v>49.59</v>
      </c>
      <c r="G18" s="8" t="s">
        <v>13</v>
      </c>
      <c r="H18" s="7" t="s">
        <v>2835</v>
      </c>
    </row>
    <row r="19" spans="1:8" x14ac:dyDescent="0.25">
      <c r="A19" s="7" t="s">
        <v>226</v>
      </c>
      <c r="B19" s="8" t="s">
        <v>2836</v>
      </c>
      <c r="C19" s="9">
        <v>3.8530000000000002</v>
      </c>
      <c r="D19" s="9">
        <v>3.3090000000000002</v>
      </c>
      <c r="E19" s="10">
        <v>14</v>
      </c>
      <c r="F19" s="10">
        <v>46.33</v>
      </c>
      <c r="G19" s="8" t="s">
        <v>13</v>
      </c>
      <c r="H19" s="7" t="s">
        <v>2835</v>
      </c>
    </row>
    <row r="20" spans="1:8" x14ac:dyDescent="0.25">
      <c r="A20" s="7" t="s">
        <v>226</v>
      </c>
      <c r="B20" s="8" t="s">
        <v>2837</v>
      </c>
      <c r="C20" s="9">
        <v>4.8540000000000001</v>
      </c>
      <c r="D20" s="9">
        <v>2.8740000000000001</v>
      </c>
      <c r="E20" s="10">
        <v>14</v>
      </c>
      <c r="F20" s="10">
        <v>40.229999999999997</v>
      </c>
      <c r="G20" s="8" t="s">
        <v>13</v>
      </c>
      <c r="H20" s="7" t="s">
        <v>2835</v>
      </c>
    </row>
    <row r="21" spans="1:8" x14ac:dyDescent="0.25">
      <c r="A21" s="7" t="s">
        <v>226</v>
      </c>
      <c r="B21" s="8" t="s">
        <v>2838</v>
      </c>
      <c r="C21" s="9">
        <v>1.637</v>
      </c>
      <c r="D21" s="9">
        <v>1.637</v>
      </c>
      <c r="E21" s="10">
        <v>14</v>
      </c>
      <c r="F21" s="10">
        <v>22.92</v>
      </c>
      <c r="G21" s="8" t="s">
        <v>13</v>
      </c>
      <c r="H21" s="7" t="s">
        <v>2835</v>
      </c>
    </row>
    <row r="22" spans="1:8" x14ac:dyDescent="0.25">
      <c r="A22" s="7" t="s">
        <v>226</v>
      </c>
      <c r="B22" s="8" t="s">
        <v>2839</v>
      </c>
      <c r="C22" s="9">
        <v>4.492</v>
      </c>
      <c r="D22" s="9">
        <v>1.5649999999999999</v>
      </c>
      <c r="E22" s="10">
        <v>14</v>
      </c>
      <c r="F22" s="10">
        <v>21.91</v>
      </c>
      <c r="G22" s="8" t="s">
        <v>13</v>
      </c>
      <c r="H22" s="7" t="s">
        <v>2835</v>
      </c>
    </row>
    <row r="23" spans="1:8" x14ac:dyDescent="0.25">
      <c r="A23" s="7" t="s">
        <v>226</v>
      </c>
      <c r="B23" s="8" t="s">
        <v>163</v>
      </c>
      <c r="C23" s="9">
        <v>1.4450000000000001</v>
      </c>
      <c r="D23" s="9">
        <v>1.425</v>
      </c>
      <c r="E23" s="10">
        <v>14</v>
      </c>
      <c r="F23" s="10">
        <v>19.940000000000001</v>
      </c>
      <c r="G23" s="8" t="s">
        <v>13</v>
      </c>
      <c r="H23" s="7" t="s">
        <v>2835</v>
      </c>
    </row>
    <row r="24" spans="1:8" x14ac:dyDescent="0.25">
      <c r="A24" s="7" t="s">
        <v>226</v>
      </c>
      <c r="B24" s="8" t="s">
        <v>2840</v>
      </c>
      <c r="C24" s="9">
        <v>1.589</v>
      </c>
      <c r="D24" s="9">
        <v>1.401</v>
      </c>
      <c r="E24" s="10">
        <v>14</v>
      </c>
      <c r="F24" s="10">
        <v>19.61</v>
      </c>
      <c r="G24" s="8" t="s">
        <v>13</v>
      </c>
      <c r="H24" s="7" t="s">
        <v>2835</v>
      </c>
    </row>
    <row r="25" spans="1:8" x14ac:dyDescent="0.25">
      <c r="A25" s="7" t="s">
        <v>226</v>
      </c>
      <c r="B25" s="8" t="s">
        <v>2841</v>
      </c>
      <c r="C25" s="9">
        <v>3.2029999999999998</v>
      </c>
      <c r="D25" s="9">
        <v>1.2949999999999999</v>
      </c>
      <c r="E25" s="10">
        <v>14</v>
      </c>
      <c r="F25" s="10">
        <v>18.12</v>
      </c>
      <c r="G25" s="8" t="s">
        <v>13</v>
      </c>
      <c r="H25" s="7" t="s">
        <v>2835</v>
      </c>
    </row>
    <row r="26" spans="1:8" x14ac:dyDescent="0.25">
      <c r="A26" s="7" t="s">
        <v>226</v>
      </c>
      <c r="B26" s="8" t="s">
        <v>2842</v>
      </c>
      <c r="C26" s="9">
        <v>1.331</v>
      </c>
      <c r="D26" s="9">
        <v>1.2370000000000001</v>
      </c>
      <c r="E26" s="10">
        <v>14</v>
      </c>
      <c r="F26" s="10">
        <v>17.32</v>
      </c>
      <c r="G26" s="8" t="s">
        <v>13</v>
      </c>
      <c r="H26" s="7" t="s">
        <v>2835</v>
      </c>
    </row>
    <row r="27" spans="1:8" x14ac:dyDescent="0.25">
      <c r="A27" s="7" t="s">
        <v>226</v>
      </c>
      <c r="B27" s="8" t="s">
        <v>2843</v>
      </c>
      <c r="C27" s="9">
        <v>1.1819999999999999</v>
      </c>
      <c r="D27" s="9">
        <v>1.1819999999999999</v>
      </c>
      <c r="E27" s="10">
        <v>14</v>
      </c>
      <c r="F27" s="10">
        <v>16.55</v>
      </c>
      <c r="G27" s="8" t="s">
        <v>13</v>
      </c>
      <c r="H27" s="7" t="s">
        <v>2835</v>
      </c>
    </row>
    <row r="28" spans="1:8" x14ac:dyDescent="0.25">
      <c r="A28" s="7" t="s">
        <v>226</v>
      </c>
      <c r="B28" s="8" t="s">
        <v>2844</v>
      </c>
      <c r="C28" s="9">
        <v>1.081</v>
      </c>
      <c r="D28" s="9">
        <v>1.08</v>
      </c>
      <c r="E28" s="10">
        <v>14</v>
      </c>
      <c r="F28" s="10">
        <v>15.13</v>
      </c>
      <c r="G28" s="8" t="s">
        <v>13</v>
      </c>
      <c r="H28" s="7" t="s">
        <v>2835</v>
      </c>
    </row>
    <row r="29" spans="1:8" x14ac:dyDescent="0.25">
      <c r="A29" s="7" t="s">
        <v>226</v>
      </c>
      <c r="B29" s="8" t="s">
        <v>2845</v>
      </c>
      <c r="C29" s="9">
        <v>1.365</v>
      </c>
      <c r="D29" s="9">
        <v>1.0469999999999999</v>
      </c>
      <c r="E29" s="10">
        <v>14</v>
      </c>
      <c r="F29" s="10">
        <v>14.65</v>
      </c>
      <c r="G29" s="8" t="s">
        <v>13</v>
      </c>
      <c r="H29" s="7" t="s">
        <v>2835</v>
      </c>
    </row>
    <row r="30" spans="1:8" x14ac:dyDescent="0.25">
      <c r="A30" s="7" t="s">
        <v>226</v>
      </c>
      <c r="B30" s="8" t="s">
        <v>2846</v>
      </c>
      <c r="C30" s="9">
        <v>1.3879999999999999</v>
      </c>
      <c r="D30" s="9">
        <v>1.0389999999999999</v>
      </c>
      <c r="E30" s="10">
        <v>14</v>
      </c>
      <c r="F30" s="10">
        <v>14.54</v>
      </c>
      <c r="G30" s="8" t="s">
        <v>13</v>
      </c>
      <c r="H30" s="7" t="s">
        <v>2835</v>
      </c>
    </row>
    <row r="31" spans="1:8" x14ac:dyDescent="0.25">
      <c r="A31" s="7" t="s">
        <v>226</v>
      </c>
      <c r="B31" s="8" t="s">
        <v>2847</v>
      </c>
      <c r="C31" s="9">
        <v>4.8609999999999998</v>
      </c>
      <c r="D31" s="9">
        <v>0.91400000000000003</v>
      </c>
      <c r="E31" s="10">
        <v>14</v>
      </c>
      <c r="F31" s="10">
        <v>12.79</v>
      </c>
      <c r="G31" s="8" t="s">
        <v>13</v>
      </c>
      <c r="H31" s="7" t="s">
        <v>2835</v>
      </c>
    </row>
    <row r="32" spans="1:8" x14ac:dyDescent="0.25">
      <c r="A32" s="7" t="s">
        <v>226</v>
      </c>
      <c r="B32" s="8" t="s">
        <v>2848</v>
      </c>
      <c r="C32" s="9">
        <v>1.024</v>
      </c>
      <c r="D32" s="9">
        <v>0.9</v>
      </c>
      <c r="E32" s="10">
        <v>14</v>
      </c>
      <c r="F32" s="10">
        <v>12.59</v>
      </c>
      <c r="G32" s="8" t="s">
        <v>13</v>
      </c>
      <c r="H32" s="7" t="s">
        <v>2835</v>
      </c>
    </row>
    <row r="33" spans="1:8" x14ac:dyDescent="0.25">
      <c r="A33" s="7" t="s">
        <v>226</v>
      </c>
      <c r="B33" s="8" t="s">
        <v>2849</v>
      </c>
      <c r="C33" s="9">
        <v>1.3149999999999999</v>
      </c>
      <c r="D33" s="9">
        <v>0.89300000000000002</v>
      </c>
      <c r="E33" s="10">
        <v>14</v>
      </c>
      <c r="F33" s="10">
        <v>12.5</v>
      </c>
      <c r="G33" s="8" t="s">
        <v>13</v>
      </c>
      <c r="H33" s="7" t="s">
        <v>2835</v>
      </c>
    </row>
    <row r="34" spans="1:8" x14ac:dyDescent="0.25">
      <c r="A34" s="7" t="s">
        <v>226</v>
      </c>
      <c r="B34" s="8" t="s">
        <v>2831</v>
      </c>
      <c r="C34" s="9">
        <v>7.4980000000000002</v>
      </c>
      <c r="D34" s="9">
        <v>0.89200000000000002</v>
      </c>
      <c r="E34" s="10">
        <v>14</v>
      </c>
      <c r="F34" s="10">
        <v>12.49</v>
      </c>
      <c r="G34" s="8" t="s">
        <v>13</v>
      </c>
      <c r="H34" s="7" t="s">
        <v>2835</v>
      </c>
    </row>
    <row r="35" spans="1:8" x14ac:dyDescent="0.25">
      <c r="A35" s="7" t="s">
        <v>226</v>
      </c>
      <c r="B35" s="8" t="s">
        <v>2850</v>
      </c>
      <c r="C35" s="9">
        <v>0.91500000000000004</v>
      </c>
      <c r="D35" s="9">
        <v>0.85099999999999998</v>
      </c>
      <c r="E35" s="10">
        <v>14</v>
      </c>
      <c r="F35" s="10">
        <v>11.91</v>
      </c>
      <c r="G35" s="8" t="s">
        <v>13</v>
      </c>
      <c r="H35" s="7" t="s">
        <v>2835</v>
      </c>
    </row>
    <row r="36" spans="1:8" x14ac:dyDescent="0.25">
      <c r="A36" s="7" t="s">
        <v>226</v>
      </c>
      <c r="B36" s="8" t="s">
        <v>2851</v>
      </c>
      <c r="C36" s="9">
        <v>0.747</v>
      </c>
      <c r="D36" s="9">
        <v>0.747</v>
      </c>
      <c r="E36" s="10">
        <v>14</v>
      </c>
      <c r="F36" s="10">
        <v>10.46</v>
      </c>
      <c r="G36" s="8" t="s">
        <v>13</v>
      </c>
      <c r="H36" s="7" t="s">
        <v>2835</v>
      </c>
    </row>
    <row r="37" spans="1:8" x14ac:dyDescent="0.25">
      <c r="A37" s="7" t="s">
        <v>226</v>
      </c>
      <c r="B37" s="8" t="s">
        <v>2852</v>
      </c>
      <c r="C37" s="9">
        <v>0.73699999999999999</v>
      </c>
      <c r="D37" s="9">
        <v>0.73699999999999999</v>
      </c>
      <c r="E37" s="10">
        <v>14</v>
      </c>
      <c r="F37" s="10">
        <v>10.32</v>
      </c>
      <c r="G37" s="8" t="s">
        <v>13</v>
      </c>
      <c r="H37" s="7" t="s">
        <v>2835</v>
      </c>
    </row>
    <row r="38" spans="1:8" x14ac:dyDescent="0.25">
      <c r="A38" s="7" t="s">
        <v>226</v>
      </c>
      <c r="B38" s="8" t="s">
        <v>2853</v>
      </c>
      <c r="C38" s="9">
        <v>1.3280000000000001</v>
      </c>
      <c r="D38" s="9">
        <v>0.67100000000000004</v>
      </c>
      <c r="E38" s="10">
        <v>14</v>
      </c>
      <c r="F38" s="10">
        <v>9.39</v>
      </c>
      <c r="G38" s="8" t="s">
        <v>13</v>
      </c>
      <c r="H38" s="7" t="s">
        <v>2835</v>
      </c>
    </row>
    <row r="39" spans="1:8" x14ac:dyDescent="0.25">
      <c r="A39" s="7" t="s">
        <v>226</v>
      </c>
      <c r="B39" s="8" t="s">
        <v>2854</v>
      </c>
      <c r="C39" s="9">
        <v>2.1139999999999999</v>
      </c>
      <c r="D39" s="9">
        <v>0.65800000000000003</v>
      </c>
      <c r="E39" s="10">
        <v>14</v>
      </c>
      <c r="F39" s="10">
        <v>9.2100000000000009</v>
      </c>
      <c r="G39" s="8" t="s">
        <v>13</v>
      </c>
      <c r="H39" s="7" t="s">
        <v>2835</v>
      </c>
    </row>
    <row r="40" spans="1:8" x14ac:dyDescent="0.25">
      <c r="A40" s="7" t="s">
        <v>226</v>
      </c>
      <c r="B40" s="8" t="s">
        <v>2855</v>
      </c>
      <c r="C40" s="9">
        <v>0.88</v>
      </c>
      <c r="D40" s="9">
        <v>0.65500000000000003</v>
      </c>
      <c r="E40" s="10">
        <v>14</v>
      </c>
      <c r="F40" s="10">
        <v>9.17</v>
      </c>
      <c r="G40" s="8" t="s">
        <v>13</v>
      </c>
      <c r="H40" s="7" t="s">
        <v>2835</v>
      </c>
    </row>
    <row r="41" spans="1:8" x14ac:dyDescent="0.25">
      <c r="A41" s="7" t="s">
        <v>226</v>
      </c>
      <c r="B41" s="8" t="s">
        <v>2856</v>
      </c>
      <c r="C41" s="9">
        <v>0.84</v>
      </c>
      <c r="D41" s="9">
        <v>0.59099999999999997</v>
      </c>
      <c r="E41" s="10">
        <v>14</v>
      </c>
      <c r="F41" s="10">
        <v>8.2799999999999994</v>
      </c>
      <c r="G41" s="8" t="s">
        <v>13</v>
      </c>
      <c r="H41" s="7" t="s">
        <v>2835</v>
      </c>
    </row>
    <row r="42" spans="1:8" x14ac:dyDescent="0.25">
      <c r="A42" s="7" t="s">
        <v>226</v>
      </c>
      <c r="B42" s="8" t="s">
        <v>2857</v>
      </c>
      <c r="C42" s="9">
        <v>0.93899999999999995</v>
      </c>
      <c r="D42" s="9">
        <v>0.54300000000000004</v>
      </c>
      <c r="E42" s="10">
        <v>14</v>
      </c>
      <c r="F42" s="10">
        <v>7.6</v>
      </c>
      <c r="G42" s="8" t="s">
        <v>13</v>
      </c>
      <c r="H42" s="7" t="s">
        <v>2835</v>
      </c>
    </row>
    <row r="43" spans="1:8" x14ac:dyDescent="0.25">
      <c r="A43" s="7" t="s">
        <v>226</v>
      </c>
      <c r="B43" s="8" t="s">
        <v>2858</v>
      </c>
      <c r="C43" s="9">
        <v>0.51500000000000001</v>
      </c>
      <c r="D43" s="9">
        <v>0.498</v>
      </c>
      <c r="E43" s="10">
        <v>14</v>
      </c>
      <c r="F43" s="10">
        <v>6.97</v>
      </c>
      <c r="G43" s="8" t="s">
        <v>13</v>
      </c>
      <c r="H43" s="7" t="s">
        <v>2835</v>
      </c>
    </row>
    <row r="44" spans="1:8" x14ac:dyDescent="0.25">
      <c r="A44" s="7" t="s">
        <v>226</v>
      </c>
      <c r="B44" s="8" t="s">
        <v>2841</v>
      </c>
      <c r="C44" s="9">
        <v>3.2029999999999998</v>
      </c>
      <c r="D44" s="9">
        <v>0.39600000000000002</v>
      </c>
      <c r="E44" s="10">
        <v>14</v>
      </c>
      <c r="F44" s="10">
        <v>5.54</v>
      </c>
      <c r="G44" s="8" t="s">
        <v>13</v>
      </c>
      <c r="H44" s="7" t="s">
        <v>2835</v>
      </c>
    </row>
    <row r="45" spans="1:8" x14ac:dyDescent="0.25">
      <c r="A45" s="7" t="s">
        <v>226</v>
      </c>
      <c r="B45" s="8" t="s">
        <v>2846</v>
      </c>
      <c r="C45" s="9">
        <v>1.3879999999999999</v>
      </c>
      <c r="D45" s="9">
        <v>0.27200000000000002</v>
      </c>
      <c r="E45" s="10">
        <v>14</v>
      </c>
      <c r="F45" s="10">
        <v>3.81</v>
      </c>
      <c r="G45" s="8" t="s">
        <v>13</v>
      </c>
      <c r="H45" s="7" t="s">
        <v>2835</v>
      </c>
    </row>
    <row r="46" spans="1:8" x14ac:dyDescent="0.25">
      <c r="A46" s="7" t="s">
        <v>226</v>
      </c>
      <c r="B46" s="8" t="s">
        <v>2859</v>
      </c>
      <c r="C46" s="9">
        <v>0.26400000000000001</v>
      </c>
      <c r="D46" s="9">
        <v>0.26400000000000001</v>
      </c>
      <c r="E46" s="10">
        <v>14</v>
      </c>
      <c r="F46" s="10">
        <v>3.7</v>
      </c>
      <c r="G46" s="8" t="s">
        <v>13</v>
      </c>
      <c r="H46" s="7" t="s">
        <v>2835</v>
      </c>
    </row>
    <row r="47" spans="1:8" x14ac:dyDescent="0.25">
      <c r="A47" s="7" t="s">
        <v>226</v>
      </c>
      <c r="B47" s="8" t="s">
        <v>2860</v>
      </c>
      <c r="C47" s="9">
        <v>0.5</v>
      </c>
      <c r="D47" s="9">
        <v>0.245</v>
      </c>
      <c r="E47" s="10">
        <v>14</v>
      </c>
      <c r="F47" s="10">
        <v>3.43</v>
      </c>
      <c r="G47" s="8" t="s">
        <v>13</v>
      </c>
      <c r="H47" s="7" t="s">
        <v>2835</v>
      </c>
    </row>
    <row r="48" spans="1:8" x14ac:dyDescent="0.25">
      <c r="A48" s="7" t="s">
        <v>226</v>
      </c>
      <c r="B48" s="8" t="s">
        <v>123</v>
      </c>
      <c r="C48" s="9">
        <v>2.145</v>
      </c>
      <c r="D48" s="9">
        <v>0.153</v>
      </c>
      <c r="E48" s="10">
        <v>14</v>
      </c>
      <c r="F48" s="10">
        <v>2.14</v>
      </c>
      <c r="G48" s="8" t="s">
        <v>13</v>
      </c>
      <c r="H48" s="7" t="s">
        <v>2835</v>
      </c>
    </row>
    <row r="49" spans="1:8" x14ac:dyDescent="0.25">
      <c r="A49" s="7" t="s">
        <v>226</v>
      </c>
      <c r="B49" s="8" t="s">
        <v>2861</v>
      </c>
      <c r="C49" s="9">
        <v>0.55600000000000005</v>
      </c>
      <c r="D49" s="9">
        <v>0.14000000000000001</v>
      </c>
      <c r="E49" s="10">
        <v>14</v>
      </c>
      <c r="F49" s="10">
        <v>1.96</v>
      </c>
      <c r="G49" s="8" t="s">
        <v>13</v>
      </c>
      <c r="H49" s="7" t="s">
        <v>2835</v>
      </c>
    </row>
    <row r="50" spans="1:8" x14ac:dyDescent="0.25">
      <c r="A50" s="7" t="s">
        <v>226</v>
      </c>
      <c r="B50" s="8" t="s">
        <v>2862</v>
      </c>
      <c r="C50" s="9">
        <v>2.0950000000000002</v>
      </c>
      <c r="D50" s="9">
        <v>9.1999999999999998E-2</v>
      </c>
      <c r="E50" s="10">
        <v>14</v>
      </c>
      <c r="F50" s="10">
        <v>1.29</v>
      </c>
      <c r="G50" s="8" t="s">
        <v>13</v>
      </c>
      <c r="H50" s="7" t="s">
        <v>2835</v>
      </c>
    </row>
    <row r="51" spans="1:8" x14ac:dyDescent="0.25">
      <c r="A51" s="7" t="s">
        <v>226</v>
      </c>
      <c r="B51" s="8" t="s">
        <v>2863</v>
      </c>
      <c r="C51" s="9">
        <v>1.7969999999999999</v>
      </c>
      <c r="D51" s="9">
        <v>8.8999999999999996E-2</v>
      </c>
      <c r="E51" s="10">
        <v>14</v>
      </c>
      <c r="F51" s="10">
        <v>1.25</v>
      </c>
      <c r="G51" s="8" t="s">
        <v>13</v>
      </c>
      <c r="H51" s="7" t="s">
        <v>2835</v>
      </c>
    </row>
    <row r="52" spans="1:8" x14ac:dyDescent="0.25">
      <c r="A52" s="7" t="s">
        <v>226</v>
      </c>
      <c r="B52" s="8" t="s">
        <v>2864</v>
      </c>
      <c r="C52" s="9">
        <v>0.15</v>
      </c>
      <c r="D52" s="9">
        <v>8.7999999999999995E-2</v>
      </c>
      <c r="E52" s="10">
        <v>14</v>
      </c>
      <c r="F52" s="10">
        <v>1.23</v>
      </c>
      <c r="G52" s="8" t="s">
        <v>13</v>
      </c>
      <c r="H52" s="7" t="s">
        <v>2835</v>
      </c>
    </row>
    <row r="53" spans="1:8" x14ac:dyDescent="0.25">
      <c r="A53" s="7" t="s">
        <v>226</v>
      </c>
      <c r="B53" s="8" t="s">
        <v>685</v>
      </c>
      <c r="C53" s="9">
        <v>0.61299999999999999</v>
      </c>
      <c r="D53" s="9">
        <v>5.8999999999999997E-2</v>
      </c>
      <c r="E53" s="10">
        <v>14</v>
      </c>
      <c r="F53" s="10">
        <v>0.83</v>
      </c>
      <c r="G53" s="8" t="s">
        <v>13</v>
      </c>
      <c r="H53" s="7" t="s">
        <v>2835</v>
      </c>
    </row>
    <row r="54" spans="1:8" x14ac:dyDescent="0.25">
      <c r="A54" s="7" t="s">
        <v>226</v>
      </c>
      <c r="B54" s="8" t="s">
        <v>2865</v>
      </c>
      <c r="C54" s="9">
        <v>0.95199999999999996</v>
      </c>
      <c r="D54" s="9">
        <v>4.2000000000000003E-2</v>
      </c>
      <c r="E54" s="10">
        <v>14</v>
      </c>
      <c r="F54" s="10">
        <v>0.57999999999999996</v>
      </c>
      <c r="G54" s="8" t="s">
        <v>13</v>
      </c>
      <c r="H54" s="7" t="s">
        <v>2835</v>
      </c>
    </row>
    <row r="55" spans="1:8" x14ac:dyDescent="0.25">
      <c r="A55" s="7" t="s">
        <v>226</v>
      </c>
      <c r="B55" s="8" t="s">
        <v>2866</v>
      </c>
      <c r="C55" s="9">
        <v>1.92</v>
      </c>
      <c r="D55" s="9">
        <v>3.6999999999999998E-2</v>
      </c>
      <c r="E55" s="10">
        <v>14</v>
      </c>
      <c r="F55" s="10">
        <v>0.52</v>
      </c>
      <c r="G55" s="8" t="s">
        <v>13</v>
      </c>
      <c r="H55" s="7" t="s">
        <v>2835</v>
      </c>
    </row>
    <row r="56" spans="1:8" x14ac:dyDescent="0.25">
      <c r="A56" s="7" t="s">
        <v>226</v>
      </c>
      <c r="B56" s="8" t="s">
        <v>2867</v>
      </c>
      <c r="C56" s="9">
        <v>0.30599999999999999</v>
      </c>
      <c r="D56" s="9">
        <v>0.02</v>
      </c>
      <c r="E56" s="10">
        <v>14</v>
      </c>
      <c r="F56" s="10">
        <v>0.28000000000000003</v>
      </c>
      <c r="G56" s="8" t="s">
        <v>13</v>
      </c>
      <c r="H56" s="7" t="s">
        <v>2835</v>
      </c>
    </row>
    <row r="57" spans="1:8" x14ac:dyDescent="0.25">
      <c r="A57" s="7"/>
      <c r="B57" s="8"/>
      <c r="C57" s="11">
        <f>SUM(C18:C56)</f>
        <v>71.025000000000006</v>
      </c>
      <c r="D57" s="11">
        <f>SUM(D18:D56)</f>
        <v>34.080000000000005</v>
      </c>
      <c r="E57" s="10"/>
      <c r="F57" s="12">
        <f>D57*E56</f>
        <v>477.12000000000006</v>
      </c>
      <c r="G57" s="8"/>
      <c r="H57" s="13" t="s">
        <v>176</v>
      </c>
    </row>
    <row r="58" spans="1:8" x14ac:dyDescent="0.25">
      <c r="A58" s="7" t="s">
        <v>226</v>
      </c>
      <c r="B58" s="8" t="s">
        <v>1862</v>
      </c>
      <c r="C58" s="9">
        <v>2.363</v>
      </c>
      <c r="D58" s="9">
        <v>0.50700000000000001</v>
      </c>
      <c r="E58" s="10">
        <v>14</v>
      </c>
      <c r="F58" s="10">
        <v>7.1</v>
      </c>
      <c r="G58" s="8" t="s">
        <v>13</v>
      </c>
      <c r="H58" s="7" t="s">
        <v>2258</v>
      </c>
    </row>
    <row r="59" spans="1:8" x14ac:dyDescent="0.25">
      <c r="A59" s="7" t="s">
        <v>226</v>
      </c>
      <c r="B59" s="8" t="s">
        <v>2868</v>
      </c>
      <c r="C59" s="9">
        <v>0.35099999999999998</v>
      </c>
      <c r="D59" s="9">
        <v>2.5999999999999999E-2</v>
      </c>
      <c r="E59" s="10">
        <v>14</v>
      </c>
      <c r="F59" s="10">
        <v>0.36</v>
      </c>
      <c r="G59" s="8" t="s">
        <v>13</v>
      </c>
      <c r="H59" s="7" t="s">
        <v>2258</v>
      </c>
    </row>
    <row r="60" spans="1:8" x14ac:dyDescent="0.25">
      <c r="A60" s="7"/>
      <c r="B60" s="8"/>
      <c r="C60" s="11">
        <f>SUM(C58:C59)</f>
        <v>2.714</v>
      </c>
      <c r="D60" s="11">
        <f>SUM(D58:D59)</f>
        <v>0.53300000000000003</v>
      </c>
      <c r="E60" s="12"/>
      <c r="F60" s="12">
        <f>D60*E59</f>
        <v>7.4620000000000006</v>
      </c>
      <c r="G60" s="8"/>
      <c r="H60" s="13" t="s">
        <v>176</v>
      </c>
    </row>
    <row r="61" spans="1:8" x14ac:dyDescent="0.25">
      <c r="A61" s="7" t="s">
        <v>226</v>
      </c>
      <c r="B61" s="8" t="s">
        <v>2869</v>
      </c>
      <c r="C61" s="9">
        <v>6.7220000000000004</v>
      </c>
      <c r="D61" s="9">
        <v>0.92800000000000005</v>
      </c>
      <c r="E61" s="10">
        <v>14</v>
      </c>
      <c r="F61" s="10">
        <v>13</v>
      </c>
      <c r="G61" s="8" t="s">
        <v>13</v>
      </c>
      <c r="H61" s="7" t="s">
        <v>2870</v>
      </c>
    </row>
    <row r="62" spans="1:8" x14ac:dyDescent="0.25">
      <c r="A62" s="7" t="s">
        <v>226</v>
      </c>
      <c r="B62" s="8" t="s">
        <v>2871</v>
      </c>
      <c r="C62" s="9">
        <v>0.6</v>
      </c>
      <c r="D62" s="9">
        <v>0.38400000000000001</v>
      </c>
      <c r="E62" s="10">
        <v>14</v>
      </c>
      <c r="F62" s="10">
        <v>5.37</v>
      </c>
      <c r="G62" s="8" t="s">
        <v>13</v>
      </c>
      <c r="H62" s="7" t="s">
        <v>2870</v>
      </c>
    </row>
    <row r="63" spans="1:8" x14ac:dyDescent="0.25">
      <c r="A63" s="7" t="s">
        <v>226</v>
      </c>
      <c r="B63" s="8" t="s">
        <v>2872</v>
      </c>
      <c r="C63" s="9">
        <v>2.36</v>
      </c>
      <c r="D63" s="9">
        <v>0.35699999999999998</v>
      </c>
      <c r="E63" s="10">
        <v>14</v>
      </c>
      <c r="F63" s="10">
        <v>5</v>
      </c>
      <c r="G63" s="8" t="s">
        <v>13</v>
      </c>
      <c r="H63" s="7" t="s">
        <v>2870</v>
      </c>
    </row>
    <row r="64" spans="1:8" x14ac:dyDescent="0.25">
      <c r="A64" s="7" t="s">
        <v>226</v>
      </c>
      <c r="B64" s="8" t="s">
        <v>2869</v>
      </c>
      <c r="C64" s="9">
        <v>6.7220000000000004</v>
      </c>
      <c r="D64" s="9">
        <v>0.19</v>
      </c>
      <c r="E64" s="10">
        <v>14</v>
      </c>
      <c r="F64" s="10">
        <v>2.66</v>
      </c>
      <c r="G64" s="8" t="s">
        <v>13</v>
      </c>
      <c r="H64" s="7" t="s">
        <v>2870</v>
      </c>
    </row>
    <row r="65" spans="1:8" x14ac:dyDescent="0.25">
      <c r="A65" s="7" t="s">
        <v>226</v>
      </c>
      <c r="B65" s="8" t="s">
        <v>2871</v>
      </c>
      <c r="C65" s="9">
        <v>0.6</v>
      </c>
      <c r="D65" s="9">
        <v>2.9000000000000001E-2</v>
      </c>
      <c r="E65" s="10">
        <v>14</v>
      </c>
      <c r="F65" s="10">
        <v>0.41</v>
      </c>
      <c r="G65" s="8" t="s">
        <v>13</v>
      </c>
      <c r="H65" s="7" t="s">
        <v>2870</v>
      </c>
    </row>
    <row r="66" spans="1:8" x14ac:dyDescent="0.25">
      <c r="A66" s="7"/>
      <c r="B66" s="8"/>
      <c r="C66" s="11">
        <f>SUM(C61:C65)</f>
        <v>17.004000000000001</v>
      </c>
      <c r="D66" s="11">
        <f>SUM(D61:D65)</f>
        <v>1.8879999999999999</v>
      </c>
      <c r="E66" s="12"/>
      <c r="F66" s="12">
        <f>D66*E65</f>
        <v>26.431999999999999</v>
      </c>
      <c r="G66" s="8"/>
      <c r="H66" s="13" t="s">
        <v>176</v>
      </c>
    </row>
    <row r="67" spans="1:8" x14ac:dyDescent="0.25">
      <c r="A67" s="7" t="s">
        <v>226</v>
      </c>
      <c r="B67" s="8" t="s">
        <v>2873</v>
      </c>
      <c r="C67" s="9">
        <v>3.2269999999999999</v>
      </c>
      <c r="D67" s="9">
        <v>3.1869999999999998</v>
      </c>
      <c r="E67" s="10">
        <v>14</v>
      </c>
      <c r="F67" s="10">
        <v>44.62</v>
      </c>
      <c r="G67" s="8" t="s">
        <v>13</v>
      </c>
      <c r="H67" s="7" t="s">
        <v>2874</v>
      </c>
    </row>
    <row r="68" spans="1:8" x14ac:dyDescent="0.25">
      <c r="A68" s="7" t="s">
        <v>226</v>
      </c>
      <c r="B68" s="8" t="s">
        <v>2875</v>
      </c>
      <c r="C68" s="9">
        <v>3.399</v>
      </c>
      <c r="D68" s="9">
        <v>2.63</v>
      </c>
      <c r="E68" s="10">
        <v>14</v>
      </c>
      <c r="F68" s="10">
        <v>36.82</v>
      </c>
      <c r="G68" s="8" t="s">
        <v>13</v>
      </c>
      <c r="H68" s="7" t="s">
        <v>2874</v>
      </c>
    </row>
    <row r="69" spans="1:8" x14ac:dyDescent="0.25">
      <c r="A69" s="7" t="s">
        <v>226</v>
      </c>
      <c r="B69" s="8" t="s">
        <v>2876</v>
      </c>
      <c r="C69" s="9">
        <v>2.1789999999999998</v>
      </c>
      <c r="D69" s="9">
        <v>2.1789999999999998</v>
      </c>
      <c r="E69" s="10">
        <v>14</v>
      </c>
      <c r="F69" s="10">
        <v>30.51</v>
      </c>
      <c r="G69" s="8" t="s">
        <v>13</v>
      </c>
      <c r="H69" s="7" t="s">
        <v>2874</v>
      </c>
    </row>
    <row r="70" spans="1:8" x14ac:dyDescent="0.25">
      <c r="A70" s="7" t="s">
        <v>226</v>
      </c>
      <c r="B70" s="8" t="s">
        <v>2877</v>
      </c>
      <c r="C70" s="9">
        <v>4.3449999999999998</v>
      </c>
      <c r="D70" s="9">
        <v>1.637</v>
      </c>
      <c r="E70" s="10">
        <v>14</v>
      </c>
      <c r="F70" s="10">
        <v>22.92</v>
      </c>
      <c r="G70" s="8" t="s">
        <v>13</v>
      </c>
      <c r="H70" s="7" t="s">
        <v>2874</v>
      </c>
    </row>
    <row r="71" spans="1:8" x14ac:dyDescent="0.25">
      <c r="A71" s="7" t="s">
        <v>226</v>
      </c>
      <c r="B71" s="8" t="s">
        <v>2847</v>
      </c>
      <c r="C71" s="9">
        <v>4.8609999999999998</v>
      </c>
      <c r="D71" s="9">
        <v>1.4059999999999999</v>
      </c>
      <c r="E71" s="10">
        <v>14</v>
      </c>
      <c r="F71" s="10">
        <v>19.68</v>
      </c>
      <c r="G71" s="8" t="s">
        <v>13</v>
      </c>
      <c r="H71" s="7" t="s">
        <v>2874</v>
      </c>
    </row>
    <row r="72" spans="1:8" x14ac:dyDescent="0.25">
      <c r="A72" s="7" t="s">
        <v>226</v>
      </c>
      <c r="B72" s="8" t="s">
        <v>2878</v>
      </c>
      <c r="C72" s="9">
        <v>1.1990000000000001</v>
      </c>
      <c r="D72" s="9">
        <v>1.093</v>
      </c>
      <c r="E72" s="10">
        <v>14</v>
      </c>
      <c r="F72" s="10">
        <v>15.31</v>
      </c>
      <c r="G72" s="8" t="s">
        <v>13</v>
      </c>
      <c r="H72" s="7" t="s">
        <v>2874</v>
      </c>
    </row>
    <row r="73" spans="1:8" x14ac:dyDescent="0.25">
      <c r="A73" s="7" t="s">
        <v>226</v>
      </c>
      <c r="B73" s="8" t="s">
        <v>2879</v>
      </c>
      <c r="C73" s="9">
        <v>0.97099999999999997</v>
      </c>
      <c r="D73" s="9">
        <v>0.83099999999999996</v>
      </c>
      <c r="E73" s="10">
        <v>14</v>
      </c>
      <c r="F73" s="10">
        <v>11.64</v>
      </c>
      <c r="G73" s="8" t="s">
        <v>13</v>
      </c>
      <c r="H73" s="7" t="s">
        <v>2874</v>
      </c>
    </row>
    <row r="74" spans="1:8" x14ac:dyDescent="0.25">
      <c r="A74" s="7" t="s">
        <v>226</v>
      </c>
      <c r="B74" s="8" t="s">
        <v>2880</v>
      </c>
      <c r="C74" s="9">
        <v>1.214</v>
      </c>
      <c r="D74" s="9">
        <v>0.79600000000000004</v>
      </c>
      <c r="E74" s="10">
        <v>14</v>
      </c>
      <c r="F74" s="10">
        <v>11.14</v>
      </c>
      <c r="G74" s="8" t="s">
        <v>13</v>
      </c>
      <c r="H74" s="7" t="s">
        <v>2874</v>
      </c>
    </row>
    <row r="75" spans="1:8" x14ac:dyDescent="0.25">
      <c r="A75" s="7" t="s">
        <v>226</v>
      </c>
      <c r="B75" s="8" t="s">
        <v>2881</v>
      </c>
      <c r="C75" s="9">
        <v>0.85599999999999998</v>
      </c>
      <c r="D75" s="9">
        <v>0.78500000000000003</v>
      </c>
      <c r="E75" s="10">
        <v>14</v>
      </c>
      <c r="F75" s="10">
        <v>10.99</v>
      </c>
      <c r="G75" s="8" t="s">
        <v>13</v>
      </c>
      <c r="H75" s="7" t="s">
        <v>2874</v>
      </c>
    </row>
    <row r="76" spans="1:8" x14ac:dyDescent="0.25">
      <c r="A76" s="7" t="s">
        <v>226</v>
      </c>
      <c r="B76" s="8" t="s">
        <v>2869</v>
      </c>
      <c r="C76" s="9">
        <v>6.7220000000000004</v>
      </c>
      <c r="D76" s="9">
        <v>0.67200000000000004</v>
      </c>
      <c r="E76" s="10">
        <v>14</v>
      </c>
      <c r="F76" s="10">
        <v>9.41</v>
      </c>
      <c r="G76" s="8" t="s">
        <v>13</v>
      </c>
      <c r="H76" s="7" t="s">
        <v>2874</v>
      </c>
    </row>
    <row r="77" spans="1:8" x14ac:dyDescent="0.25">
      <c r="A77" s="7" t="s">
        <v>226</v>
      </c>
      <c r="B77" s="8" t="s">
        <v>2882</v>
      </c>
      <c r="C77" s="9">
        <v>0.95099999999999996</v>
      </c>
      <c r="D77" s="9">
        <v>0.58399999999999996</v>
      </c>
      <c r="E77" s="10">
        <v>14</v>
      </c>
      <c r="F77" s="10">
        <v>8.18</v>
      </c>
      <c r="G77" s="8" t="s">
        <v>13</v>
      </c>
      <c r="H77" s="7" t="s">
        <v>2874</v>
      </c>
    </row>
    <row r="78" spans="1:8" x14ac:dyDescent="0.25">
      <c r="A78" s="7" t="s">
        <v>226</v>
      </c>
      <c r="B78" s="8" t="s">
        <v>2883</v>
      </c>
      <c r="C78" s="9">
        <v>0.75800000000000001</v>
      </c>
      <c r="D78" s="9">
        <v>0.47899999999999998</v>
      </c>
      <c r="E78" s="10">
        <v>14</v>
      </c>
      <c r="F78" s="10">
        <v>6.7</v>
      </c>
      <c r="G78" s="8" t="s">
        <v>13</v>
      </c>
      <c r="H78" s="7" t="s">
        <v>2874</v>
      </c>
    </row>
    <row r="79" spans="1:8" x14ac:dyDescent="0.25">
      <c r="A79" s="7" t="s">
        <v>226</v>
      </c>
      <c r="B79" s="8" t="s">
        <v>488</v>
      </c>
      <c r="C79" s="9">
        <v>0.91800000000000004</v>
      </c>
      <c r="D79" s="9">
        <v>0.42699999999999999</v>
      </c>
      <c r="E79" s="10">
        <v>14</v>
      </c>
      <c r="F79" s="10">
        <v>5.98</v>
      </c>
      <c r="G79" s="8" t="s">
        <v>13</v>
      </c>
      <c r="H79" s="7" t="s">
        <v>2874</v>
      </c>
    </row>
    <row r="80" spans="1:8" x14ac:dyDescent="0.25">
      <c r="A80" s="7" t="s">
        <v>226</v>
      </c>
      <c r="B80" s="8" t="s">
        <v>398</v>
      </c>
      <c r="C80" s="9">
        <v>0.42399999999999999</v>
      </c>
      <c r="D80" s="9">
        <v>0.40100000000000002</v>
      </c>
      <c r="E80" s="10">
        <v>14</v>
      </c>
      <c r="F80" s="10">
        <v>5.62</v>
      </c>
      <c r="G80" s="8" t="s">
        <v>13</v>
      </c>
      <c r="H80" s="7" t="s">
        <v>2874</v>
      </c>
    </row>
    <row r="81" spans="1:8" x14ac:dyDescent="0.25">
      <c r="A81" s="7" t="s">
        <v>226</v>
      </c>
      <c r="B81" s="8" t="s">
        <v>2884</v>
      </c>
      <c r="C81" s="9">
        <v>0.35099999999999998</v>
      </c>
      <c r="D81" s="9">
        <v>0.35099999999999998</v>
      </c>
      <c r="E81" s="10">
        <v>14</v>
      </c>
      <c r="F81" s="10">
        <v>4.91</v>
      </c>
      <c r="G81" s="8" t="s">
        <v>13</v>
      </c>
      <c r="H81" s="7" t="s">
        <v>2874</v>
      </c>
    </row>
    <row r="82" spans="1:8" x14ac:dyDescent="0.25">
      <c r="A82" s="7" t="s">
        <v>226</v>
      </c>
      <c r="B82" s="8" t="s">
        <v>2885</v>
      </c>
      <c r="C82" s="9">
        <v>1.661</v>
      </c>
      <c r="D82" s="9">
        <v>0.312</v>
      </c>
      <c r="E82" s="10">
        <v>14</v>
      </c>
      <c r="F82" s="10">
        <v>4.37</v>
      </c>
      <c r="G82" s="8" t="s">
        <v>13</v>
      </c>
      <c r="H82" s="7" t="s">
        <v>2874</v>
      </c>
    </row>
    <row r="83" spans="1:8" x14ac:dyDescent="0.25">
      <c r="A83" s="7" t="s">
        <v>226</v>
      </c>
      <c r="B83" s="8" t="s">
        <v>2886</v>
      </c>
      <c r="C83" s="9">
        <v>0.56200000000000006</v>
      </c>
      <c r="D83" s="9">
        <v>0.29799999999999999</v>
      </c>
      <c r="E83" s="10">
        <v>14</v>
      </c>
      <c r="F83" s="10">
        <v>4.17</v>
      </c>
      <c r="G83" s="8" t="s">
        <v>13</v>
      </c>
      <c r="H83" s="7" t="s">
        <v>2874</v>
      </c>
    </row>
    <row r="84" spans="1:8" x14ac:dyDescent="0.25">
      <c r="A84" s="7" t="s">
        <v>226</v>
      </c>
      <c r="B84" s="8" t="s">
        <v>2887</v>
      </c>
      <c r="C84" s="9">
        <v>2.5489999999999999</v>
      </c>
      <c r="D84" s="9">
        <v>0.161</v>
      </c>
      <c r="E84" s="10">
        <v>14</v>
      </c>
      <c r="F84" s="10">
        <v>2.25</v>
      </c>
      <c r="G84" s="8" t="s">
        <v>13</v>
      </c>
      <c r="H84" s="7" t="s">
        <v>2874</v>
      </c>
    </row>
    <row r="85" spans="1:8" x14ac:dyDescent="0.25">
      <c r="A85" s="7" t="s">
        <v>226</v>
      </c>
      <c r="B85" s="8" t="s">
        <v>2888</v>
      </c>
      <c r="C85" s="9">
        <v>0.129</v>
      </c>
      <c r="D85" s="9">
        <v>0.129</v>
      </c>
      <c r="E85" s="10">
        <v>14</v>
      </c>
      <c r="F85" s="10">
        <v>1.81</v>
      </c>
      <c r="G85" s="8" t="s">
        <v>13</v>
      </c>
      <c r="H85" s="7" t="s">
        <v>2874</v>
      </c>
    </row>
    <row r="86" spans="1:8" x14ac:dyDescent="0.25">
      <c r="A86" s="7" t="s">
        <v>226</v>
      </c>
      <c r="B86" s="8" t="s">
        <v>2869</v>
      </c>
      <c r="C86" s="9">
        <v>6.7220000000000004</v>
      </c>
      <c r="D86" s="9">
        <v>8.5000000000000006E-2</v>
      </c>
      <c r="E86" s="10">
        <v>14</v>
      </c>
      <c r="F86" s="10">
        <v>1.19</v>
      </c>
      <c r="G86" s="8" t="s">
        <v>13</v>
      </c>
      <c r="H86" s="7" t="s">
        <v>2874</v>
      </c>
    </row>
    <row r="87" spans="1:8" x14ac:dyDescent="0.25">
      <c r="A87" s="7" t="s">
        <v>226</v>
      </c>
      <c r="B87" s="8" t="s">
        <v>2889</v>
      </c>
      <c r="C87" s="9">
        <v>0.73299999999999998</v>
      </c>
      <c r="D87" s="9">
        <v>5.3999999999999999E-2</v>
      </c>
      <c r="E87" s="10">
        <v>14</v>
      </c>
      <c r="F87" s="10">
        <v>0.75</v>
      </c>
      <c r="G87" s="8" t="s">
        <v>13</v>
      </c>
      <c r="H87" s="7" t="s">
        <v>2874</v>
      </c>
    </row>
    <row r="88" spans="1:8" x14ac:dyDescent="0.25">
      <c r="A88" s="7"/>
      <c r="B88" s="8"/>
      <c r="C88" s="11">
        <f>SUM(C67:C87)</f>
        <v>44.730999999999995</v>
      </c>
      <c r="D88" s="11">
        <f>SUM(D67:D87)</f>
        <v>18.497</v>
      </c>
      <c r="E88" s="12"/>
      <c r="F88" s="12">
        <f>D88*E87</f>
        <v>258.95799999999997</v>
      </c>
      <c r="G88" s="8"/>
      <c r="H88" s="13" t="s">
        <v>176</v>
      </c>
    </row>
    <row r="89" spans="1:8" x14ac:dyDescent="0.25">
      <c r="A89" s="7" t="s">
        <v>226</v>
      </c>
      <c r="B89" s="8" t="s">
        <v>2890</v>
      </c>
      <c r="C89" s="9">
        <v>2.5179999999999998</v>
      </c>
      <c r="D89" s="9">
        <v>1.8260000000000001</v>
      </c>
      <c r="E89" s="10">
        <v>14</v>
      </c>
      <c r="F89" s="10">
        <v>25.57</v>
      </c>
      <c r="G89" s="8" t="s">
        <v>13</v>
      </c>
      <c r="H89" s="7" t="s">
        <v>2891</v>
      </c>
    </row>
    <row r="90" spans="1:8" x14ac:dyDescent="0.25">
      <c r="A90" s="7" t="s">
        <v>226</v>
      </c>
      <c r="B90" s="8" t="s">
        <v>2892</v>
      </c>
      <c r="C90" s="9">
        <v>3.4319999999999999</v>
      </c>
      <c r="D90" s="9">
        <v>0.48799999999999999</v>
      </c>
      <c r="E90" s="10">
        <v>14</v>
      </c>
      <c r="F90" s="10">
        <v>6.83</v>
      </c>
      <c r="G90" s="8" t="s">
        <v>13</v>
      </c>
      <c r="H90" s="7" t="s">
        <v>2891</v>
      </c>
    </row>
    <row r="91" spans="1:8" x14ac:dyDescent="0.25">
      <c r="A91" s="7" t="s">
        <v>226</v>
      </c>
      <c r="B91" s="8" t="s">
        <v>2893</v>
      </c>
      <c r="C91" s="9">
        <v>0.80900000000000005</v>
      </c>
      <c r="D91" s="9">
        <v>0.38</v>
      </c>
      <c r="E91" s="10">
        <v>14</v>
      </c>
      <c r="F91" s="10">
        <v>5.31</v>
      </c>
      <c r="G91" s="8" t="s">
        <v>13</v>
      </c>
      <c r="H91" s="7" t="s">
        <v>2891</v>
      </c>
    </row>
    <row r="92" spans="1:8" x14ac:dyDescent="0.25">
      <c r="A92" s="7" t="s">
        <v>226</v>
      </c>
      <c r="B92" s="8" t="s">
        <v>2894</v>
      </c>
      <c r="C92" s="9">
        <v>2.4369999999999998</v>
      </c>
      <c r="D92" s="9">
        <v>1.6E-2</v>
      </c>
      <c r="E92" s="10">
        <v>14</v>
      </c>
      <c r="F92" s="10">
        <v>0.22</v>
      </c>
      <c r="G92" s="8" t="s">
        <v>13</v>
      </c>
      <c r="H92" s="7" t="s">
        <v>2891</v>
      </c>
    </row>
    <row r="93" spans="1:8" x14ac:dyDescent="0.25">
      <c r="A93" s="7"/>
      <c r="B93" s="8"/>
      <c r="C93" s="11">
        <f>SUM(C89:C92)</f>
        <v>9.1959999999999997</v>
      </c>
      <c r="D93" s="11">
        <f>SUM(D89:D92)</f>
        <v>2.71</v>
      </c>
      <c r="E93" s="12"/>
      <c r="F93" s="12">
        <f>D93*E92</f>
        <v>37.94</v>
      </c>
      <c r="G93" s="8"/>
      <c r="H93" s="13" t="s">
        <v>176</v>
      </c>
    </row>
    <row r="94" spans="1:8" x14ac:dyDescent="0.25">
      <c r="A94" s="7" t="s">
        <v>226</v>
      </c>
      <c r="B94" s="8" t="s">
        <v>2895</v>
      </c>
      <c r="C94" s="9">
        <v>3.8319999999999999</v>
      </c>
      <c r="D94" s="9">
        <v>3.8319999999999999</v>
      </c>
      <c r="E94" s="10">
        <v>14</v>
      </c>
      <c r="F94" s="10">
        <v>53.65</v>
      </c>
      <c r="G94" s="8" t="s">
        <v>13</v>
      </c>
      <c r="H94" s="7" t="s">
        <v>2395</v>
      </c>
    </row>
    <row r="95" spans="1:8" x14ac:dyDescent="0.25">
      <c r="A95" s="7" t="s">
        <v>226</v>
      </c>
      <c r="B95" s="8" t="s">
        <v>2896</v>
      </c>
      <c r="C95" s="9">
        <v>4.4889999999999999</v>
      </c>
      <c r="D95" s="9">
        <v>2.3370000000000002</v>
      </c>
      <c r="E95" s="10">
        <v>14</v>
      </c>
      <c r="F95" s="10">
        <v>32.72</v>
      </c>
      <c r="G95" s="8" t="s">
        <v>13</v>
      </c>
      <c r="H95" s="7" t="s">
        <v>2395</v>
      </c>
    </row>
    <row r="96" spans="1:8" x14ac:dyDescent="0.25">
      <c r="A96" s="7" t="s">
        <v>226</v>
      </c>
      <c r="B96" s="8" t="s">
        <v>2897</v>
      </c>
      <c r="C96" s="9">
        <v>2.226</v>
      </c>
      <c r="D96" s="9">
        <v>1.5509999999999999</v>
      </c>
      <c r="E96" s="10">
        <v>14</v>
      </c>
      <c r="F96" s="10">
        <v>21.72</v>
      </c>
      <c r="G96" s="8" t="s">
        <v>13</v>
      </c>
      <c r="H96" s="7" t="s">
        <v>2395</v>
      </c>
    </row>
    <row r="97" spans="1:8" x14ac:dyDescent="0.25">
      <c r="A97" s="7" t="s">
        <v>226</v>
      </c>
      <c r="B97" s="8" t="s">
        <v>2896</v>
      </c>
      <c r="C97" s="9">
        <v>4.4889999999999999</v>
      </c>
      <c r="D97" s="9">
        <v>0.98699999999999999</v>
      </c>
      <c r="E97" s="10">
        <v>14</v>
      </c>
      <c r="F97" s="10">
        <v>13.82</v>
      </c>
      <c r="G97" s="8" t="s">
        <v>13</v>
      </c>
      <c r="H97" s="7" t="s">
        <v>2395</v>
      </c>
    </row>
    <row r="98" spans="1:8" x14ac:dyDescent="0.25">
      <c r="A98" s="7" t="s">
        <v>226</v>
      </c>
      <c r="B98" s="8" t="s">
        <v>2898</v>
      </c>
      <c r="C98" s="9">
        <v>1.5009999999999999</v>
      </c>
      <c r="D98" s="9">
        <v>0.98599999999999999</v>
      </c>
      <c r="E98" s="10">
        <v>14</v>
      </c>
      <c r="F98" s="10">
        <v>13.81</v>
      </c>
      <c r="G98" s="8" t="s">
        <v>13</v>
      </c>
      <c r="H98" s="7" t="s">
        <v>2395</v>
      </c>
    </row>
    <row r="99" spans="1:8" x14ac:dyDescent="0.25">
      <c r="A99" s="7" t="s">
        <v>226</v>
      </c>
      <c r="B99" s="8" t="s">
        <v>2899</v>
      </c>
      <c r="C99" s="9">
        <v>0.59899999999999998</v>
      </c>
      <c r="D99" s="9">
        <v>0.59899999999999998</v>
      </c>
      <c r="E99" s="10">
        <v>14</v>
      </c>
      <c r="F99" s="10">
        <v>8.39</v>
      </c>
      <c r="G99" s="8" t="s">
        <v>13</v>
      </c>
      <c r="H99" s="7" t="s">
        <v>2395</v>
      </c>
    </row>
    <row r="100" spans="1:8" x14ac:dyDescent="0.25">
      <c r="A100" s="7" t="s">
        <v>226</v>
      </c>
      <c r="B100" s="8" t="s">
        <v>2900</v>
      </c>
      <c r="C100" s="9">
        <v>0.42</v>
      </c>
      <c r="D100" s="9">
        <v>0.42</v>
      </c>
      <c r="E100" s="10">
        <v>14</v>
      </c>
      <c r="F100" s="10">
        <v>5.88</v>
      </c>
      <c r="G100" s="8" t="s">
        <v>13</v>
      </c>
      <c r="H100" s="7" t="s">
        <v>2395</v>
      </c>
    </row>
    <row r="101" spans="1:8" x14ac:dyDescent="0.25">
      <c r="A101" s="7" t="s">
        <v>226</v>
      </c>
      <c r="B101" s="8" t="s">
        <v>2901</v>
      </c>
      <c r="C101" s="9">
        <v>0.41399999999999998</v>
      </c>
      <c r="D101" s="9">
        <v>0.379</v>
      </c>
      <c r="E101" s="10">
        <v>14</v>
      </c>
      <c r="F101" s="10">
        <v>5.31</v>
      </c>
      <c r="G101" s="8" t="s">
        <v>13</v>
      </c>
      <c r="H101" s="7" t="s">
        <v>2395</v>
      </c>
    </row>
    <row r="102" spans="1:8" x14ac:dyDescent="0.25">
      <c r="A102" s="7" t="s">
        <v>226</v>
      </c>
      <c r="B102" s="8" t="s">
        <v>1201</v>
      </c>
      <c r="C102" s="9">
        <v>0.65400000000000003</v>
      </c>
      <c r="D102" s="9">
        <v>0.11700000000000001</v>
      </c>
      <c r="E102" s="10">
        <v>14</v>
      </c>
      <c r="F102" s="10">
        <v>1.64</v>
      </c>
      <c r="G102" s="8" t="s">
        <v>13</v>
      </c>
      <c r="H102" s="7" t="s">
        <v>2395</v>
      </c>
    </row>
    <row r="103" spans="1:8" x14ac:dyDescent="0.25">
      <c r="A103" s="7"/>
      <c r="B103" s="8"/>
      <c r="C103" s="11">
        <f>SUM(C94:C102)</f>
        <v>18.624000000000006</v>
      </c>
      <c r="D103" s="11">
        <f>SUM(D94:D102)</f>
        <v>11.208000000000002</v>
      </c>
      <c r="E103" s="12"/>
      <c r="F103" s="12">
        <f>D103*E102</f>
        <v>156.91200000000003</v>
      </c>
      <c r="G103" s="8"/>
      <c r="H103" s="13" t="s">
        <v>176</v>
      </c>
    </row>
    <row r="104" spans="1:8" x14ac:dyDescent="0.25">
      <c r="A104" s="7" t="s">
        <v>226</v>
      </c>
      <c r="B104" s="8" t="s">
        <v>2902</v>
      </c>
      <c r="C104" s="9">
        <v>7.3380000000000001</v>
      </c>
      <c r="D104" s="9">
        <v>3.2269999999999999</v>
      </c>
      <c r="E104" s="10">
        <v>14</v>
      </c>
      <c r="F104" s="10">
        <v>45.17</v>
      </c>
      <c r="G104" s="8" t="s">
        <v>13</v>
      </c>
      <c r="H104" s="7" t="s">
        <v>2903</v>
      </c>
    </row>
    <row r="105" spans="1:8" x14ac:dyDescent="0.25">
      <c r="A105" s="7" t="s">
        <v>226</v>
      </c>
      <c r="B105" s="8" t="s">
        <v>2904</v>
      </c>
      <c r="C105" s="9">
        <v>1.0489999999999999</v>
      </c>
      <c r="D105" s="9">
        <v>0.66800000000000004</v>
      </c>
      <c r="E105" s="10">
        <v>14</v>
      </c>
      <c r="F105" s="10">
        <v>9.35</v>
      </c>
      <c r="G105" s="8" t="s">
        <v>13</v>
      </c>
      <c r="H105" s="7" t="s">
        <v>2903</v>
      </c>
    </row>
    <row r="106" spans="1:8" x14ac:dyDescent="0.25">
      <c r="A106" s="7" t="s">
        <v>226</v>
      </c>
      <c r="B106" s="8" t="s">
        <v>2905</v>
      </c>
      <c r="C106" s="9">
        <v>0.59899999999999998</v>
      </c>
      <c r="D106" s="9">
        <v>0.59599999999999997</v>
      </c>
      <c r="E106" s="10">
        <v>14</v>
      </c>
      <c r="F106" s="10">
        <v>8.34</v>
      </c>
      <c r="G106" s="8" t="s">
        <v>13</v>
      </c>
      <c r="H106" s="7" t="s">
        <v>2903</v>
      </c>
    </row>
    <row r="107" spans="1:8" x14ac:dyDescent="0.25">
      <c r="A107" s="7" t="s">
        <v>226</v>
      </c>
      <c r="B107" s="8" t="s">
        <v>2906</v>
      </c>
      <c r="C107" s="9">
        <v>3.1949999999999998</v>
      </c>
      <c r="D107" s="9">
        <v>0.46</v>
      </c>
      <c r="E107" s="10">
        <v>14</v>
      </c>
      <c r="F107" s="10">
        <v>6.44</v>
      </c>
      <c r="G107" s="8" t="s">
        <v>13</v>
      </c>
      <c r="H107" s="7" t="s">
        <v>2903</v>
      </c>
    </row>
    <row r="108" spans="1:8" x14ac:dyDescent="0.25">
      <c r="A108" s="7" t="s">
        <v>226</v>
      </c>
      <c r="B108" s="8" t="s">
        <v>2906</v>
      </c>
      <c r="C108" s="9">
        <v>3.1949999999999998</v>
      </c>
      <c r="D108" s="9">
        <v>0.36399999999999999</v>
      </c>
      <c r="E108" s="10">
        <v>14</v>
      </c>
      <c r="F108" s="10">
        <v>5.0999999999999996</v>
      </c>
      <c r="G108" s="8" t="s">
        <v>13</v>
      </c>
      <c r="H108" s="7" t="s">
        <v>2903</v>
      </c>
    </row>
    <row r="109" spans="1:8" x14ac:dyDescent="0.25">
      <c r="A109" s="7" t="s">
        <v>226</v>
      </c>
      <c r="B109" s="8" t="s">
        <v>2906</v>
      </c>
      <c r="C109" s="9">
        <v>3.1949999999999998</v>
      </c>
      <c r="D109" s="9">
        <v>0.34200000000000003</v>
      </c>
      <c r="E109" s="10">
        <v>14</v>
      </c>
      <c r="F109" s="10">
        <v>4.79</v>
      </c>
      <c r="G109" s="8" t="s">
        <v>13</v>
      </c>
      <c r="H109" s="7" t="s">
        <v>2903</v>
      </c>
    </row>
    <row r="110" spans="1:8" x14ac:dyDescent="0.25">
      <c r="A110" s="7" t="s">
        <v>226</v>
      </c>
      <c r="B110" s="8" t="s">
        <v>2868</v>
      </c>
      <c r="C110" s="9">
        <v>0.35099999999999998</v>
      </c>
      <c r="D110" s="9">
        <v>0.32500000000000001</v>
      </c>
      <c r="E110" s="10">
        <v>14</v>
      </c>
      <c r="F110" s="10">
        <v>4.55</v>
      </c>
      <c r="G110" s="8" t="s">
        <v>13</v>
      </c>
      <c r="H110" s="7" t="s">
        <v>2903</v>
      </c>
    </row>
    <row r="111" spans="1:8" x14ac:dyDescent="0.25">
      <c r="A111" s="7" t="s">
        <v>226</v>
      </c>
      <c r="B111" s="8" t="s">
        <v>2890</v>
      </c>
      <c r="C111" s="9">
        <v>2.5179999999999998</v>
      </c>
      <c r="D111" s="9">
        <v>0.314</v>
      </c>
      <c r="E111" s="10">
        <v>14</v>
      </c>
      <c r="F111" s="10">
        <v>4.3899999999999997</v>
      </c>
      <c r="G111" s="8" t="s">
        <v>13</v>
      </c>
      <c r="H111" s="7" t="s">
        <v>2903</v>
      </c>
    </row>
    <row r="112" spans="1:8" x14ac:dyDescent="0.25">
      <c r="A112" s="7" t="s">
        <v>226</v>
      </c>
      <c r="B112" s="8" t="s">
        <v>2904</v>
      </c>
      <c r="C112" s="9">
        <v>1.0489999999999999</v>
      </c>
      <c r="D112" s="9">
        <v>0.14599999999999999</v>
      </c>
      <c r="E112" s="10">
        <v>14</v>
      </c>
      <c r="F112" s="10">
        <v>2.0499999999999998</v>
      </c>
      <c r="G112" s="8" t="s">
        <v>13</v>
      </c>
      <c r="H112" s="7" t="s">
        <v>2903</v>
      </c>
    </row>
    <row r="113" spans="1:8" x14ac:dyDescent="0.25">
      <c r="A113" s="7" t="s">
        <v>226</v>
      </c>
      <c r="B113" s="8" t="s">
        <v>2907</v>
      </c>
      <c r="C113" s="9">
        <v>2.3010000000000002</v>
      </c>
      <c r="D113" s="9">
        <v>5.1999999999999998E-2</v>
      </c>
      <c r="E113" s="10">
        <v>14</v>
      </c>
      <c r="F113" s="10">
        <v>0.72</v>
      </c>
      <c r="G113" s="8" t="s">
        <v>13</v>
      </c>
      <c r="H113" s="7" t="s">
        <v>2903</v>
      </c>
    </row>
    <row r="114" spans="1:8" x14ac:dyDescent="0.25">
      <c r="A114" s="7" t="s">
        <v>226</v>
      </c>
      <c r="B114" s="8" t="s">
        <v>2894</v>
      </c>
      <c r="C114" s="9">
        <v>2.4369999999999998</v>
      </c>
      <c r="D114" s="9">
        <v>0.01</v>
      </c>
      <c r="E114" s="10">
        <v>14</v>
      </c>
      <c r="F114" s="10">
        <v>0.14000000000000001</v>
      </c>
      <c r="G114" s="8" t="s">
        <v>13</v>
      </c>
      <c r="H114" s="7" t="s">
        <v>2903</v>
      </c>
    </row>
    <row r="115" spans="1:8" x14ac:dyDescent="0.25">
      <c r="A115" s="14"/>
      <c r="B115" s="8"/>
      <c r="C115" s="11">
        <f>SUM(C104:C114)</f>
        <v>27.227</v>
      </c>
      <c r="D115" s="11">
        <f>SUM(D104:D114)</f>
        <v>6.5039999999999987</v>
      </c>
      <c r="E115" s="12"/>
      <c r="F115" s="25">
        <f>D115*E114</f>
        <v>91.055999999999983</v>
      </c>
      <c r="G115" s="8"/>
      <c r="H115" s="13" t="s">
        <v>176</v>
      </c>
    </row>
    <row r="116" spans="1:8" x14ac:dyDescent="0.25">
      <c r="A116" s="14"/>
      <c r="B116" s="8"/>
      <c r="C116" s="11">
        <f>C115+C103+C93+C88+C66+C60+C57+C17+C13</f>
        <v>207.66800000000003</v>
      </c>
      <c r="D116" s="11">
        <f>D115+D103+D93+D88+D66+D60+D57+D17+D13</f>
        <v>79.123000000000005</v>
      </c>
      <c r="E116" s="12"/>
      <c r="F116" s="12">
        <f>F115+F103+F93+F88+F66+F60+F57+F17+F13</f>
        <v>1107.722</v>
      </c>
      <c r="G116" s="8"/>
      <c r="H116" s="15" t="s">
        <v>219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3"/>
  <sheetViews>
    <sheetView workbookViewId="0">
      <selection activeCell="H5" sqref="H5"/>
    </sheetView>
  </sheetViews>
  <sheetFormatPr defaultRowHeight="15.75" x14ac:dyDescent="0.25"/>
  <cols>
    <col min="1" max="1" width="47.42578125" style="1" customWidth="1"/>
    <col min="2" max="2" width="14.42578125" style="16" customWidth="1"/>
    <col min="3" max="3" width="13.140625" style="16" customWidth="1"/>
    <col min="4" max="4" width="13.5703125" style="16" customWidth="1"/>
    <col min="5" max="5" width="16.140625" style="20" customWidth="1"/>
    <col min="6" max="6" width="16.140625" style="16" customWidth="1"/>
    <col min="7" max="7" width="15.140625" style="16" customWidth="1"/>
    <col min="8" max="8" width="50.5703125" style="1" customWidth="1"/>
    <col min="9" max="16384" width="9.140625" style="1"/>
  </cols>
  <sheetData>
    <row r="2" spans="1:8" x14ac:dyDescent="0.25">
      <c r="A2" s="26" t="s">
        <v>2908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3"/>
      <c r="C3" s="3"/>
      <c r="D3" s="3"/>
      <c r="E3" s="3"/>
      <c r="F3" s="3"/>
      <c r="G3" s="2"/>
      <c r="H3" s="2"/>
    </row>
    <row r="4" spans="1:8" x14ac:dyDescent="0.25">
      <c r="A4" s="2"/>
      <c r="B4" s="27" t="s">
        <v>2909</v>
      </c>
      <c r="C4" s="27"/>
      <c r="D4" s="3"/>
      <c r="E4" s="3"/>
      <c r="F4" s="3"/>
      <c r="G4" s="2"/>
      <c r="H4" s="2"/>
    </row>
    <row r="5" spans="1:8" x14ac:dyDescent="0.25">
      <c r="A5" s="2"/>
      <c r="B5" s="27" t="s">
        <v>2</v>
      </c>
      <c r="C5" s="27"/>
      <c r="D5" s="3"/>
      <c r="E5" s="3"/>
      <c r="F5" s="3"/>
      <c r="G5" s="2"/>
      <c r="H5" s="2" t="s">
        <v>3132</v>
      </c>
    </row>
    <row r="7" spans="1:8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24" t="s">
        <v>7</v>
      </c>
      <c r="F7" s="5" t="s">
        <v>8</v>
      </c>
      <c r="G7" s="5" t="s">
        <v>9</v>
      </c>
      <c r="H7" s="5" t="s">
        <v>10</v>
      </c>
    </row>
    <row r="8" spans="1:8" x14ac:dyDescent="0.25">
      <c r="A8" s="7" t="s">
        <v>226</v>
      </c>
      <c r="B8" s="8" t="s">
        <v>2910</v>
      </c>
      <c r="C8" s="9">
        <v>0.77700000000000002</v>
      </c>
      <c r="D8" s="9">
        <v>0.35299999999999998</v>
      </c>
      <c r="E8" s="10">
        <v>17</v>
      </c>
      <c r="F8" s="10">
        <v>6</v>
      </c>
      <c r="G8" s="8" t="s">
        <v>13</v>
      </c>
      <c r="H8" s="7" t="s">
        <v>178</v>
      </c>
    </row>
    <row r="9" spans="1:8" x14ac:dyDescent="0.25">
      <c r="A9" s="7" t="s">
        <v>226</v>
      </c>
      <c r="B9" s="8" t="s">
        <v>2911</v>
      </c>
      <c r="C9" s="9">
        <v>0.89800000000000002</v>
      </c>
      <c r="D9" s="9">
        <v>0.34200000000000003</v>
      </c>
      <c r="E9" s="10">
        <v>17</v>
      </c>
      <c r="F9" s="10">
        <v>5.82</v>
      </c>
      <c r="G9" s="8" t="s">
        <v>13</v>
      </c>
      <c r="H9" s="7" t="s">
        <v>178</v>
      </c>
    </row>
    <row r="10" spans="1:8" x14ac:dyDescent="0.25">
      <c r="A10" s="7" t="s">
        <v>226</v>
      </c>
      <c r="B10" s="8" t="s">
        <v>2912</v>
      </c>
      <c r="C10" s="9">
        <v>0.82199999999999995</v>
      </c>
      <c r="D10" s="9">
        <v>0.33600000000000002</v>
      </c>
      <c r="E10" s="10">
        <v>17</v>
      </c>
      <c r="F10" s="10">
        <v>5.71</v>
      </c>
      <c r="G10" s="8" t="s">
        <v>13</v>
      </c>
      <c r="H10" s="7" t="s">
        <v>178</v>
      </c>
    </row>
    <row r="11" spans="1:8" x14ac:dyDescent="0.25">
      <c r="A11" s="7" t="s">
        <v>226</v>
      </c>
      <c r="B11" s="8" t="s">
        <v>2913</v>
      </c>
      <c r="C11" s="9">
        <v>0.85</v>
      </c>
      <c r="D11" s="9">
        <v>0.29199999999999998</v>
      </c>
      <c r="E11" s="10">
        <v>17</v>
      </c>
      <c r="F11" s="10">
        <v>4.97</v>
      </c>
      <c r="G11" s="8" t="s">
        <v>13</v>
      </c>
      <c r="H11" s="7" t="s">
        <v>178</v>
      </c>
    </row>
    <row r="12" spans="1:8" x14ac:dyDescent="0.25">
      <c r="A12" s="7" t="s">
        <v>226</v>
      </c>
      <c r="B12" s="8" t="s">
        <v>2914</v>
      </c>
      <c r="C12" s="9">
        <v>3.5179999999999998</v>
      </c>
      <c r="D12" s="9">
        <v>8.6999999999999994E-2</v>
      </c>
      <c r="E12" s="10">
        <v>17</v>
      </c>
      <c r="F12" s="10">
        <v>1.48</v>
      </c>
      <c r="G12" s="8" t="s">
        <v>13</v>
      </c>
      <c r="H12" s="7" t="s">
        <v>178</v>
      </c>
    </row>
    <row r="13" spans="1:8" x14ac:dyDescent="0.25">
      <c r="A13" s="7"/>
      <c r="B13" s="8"/>
      <c r="C13" s="11">
        <f>SUM(C8:C12)</f>
        <v>6.8650000000000002</v>
      </c>
      <c r="D13" s="11">
        <f>SUM(D8:D12)</f>
        <v>1.4100000000000001</v>
      </c>
      <c r="E13" s="12"/>
      <c r="F13" s="12">
        <f>D13*E12</f>
        <v>23.970000000000002</v>
      </c>
      <c r="G13" s="8"/>
      <c r="H13" s="13" t="s">
        <v>176</v>
      </c>
    </row>
    <row r="14" spans="1:8" x14ac:dyDescent="0.25">
      <c r="A14" s="7" t="s">
        <v>226</v>
      </c>
      <c r="B14" s="8" t="s">
        <v>168</v>
      </c>
      <c r="C14" s="9">
        <v>2.5150000000000001</v>
      </c>
      <c r="D14" s="9">
        <v>1.1020000000000001</v>
      </c>
      <c r="E14" s="10">
        <v>17</v>
      </c>
      <c r="F14" s="10">
        <v>18.73</v>
      </c>
      <c r="G14" s="8" t="s">
        <v>13</v>
      </c>
      <c r="H14" s="7" t="s">
        <v>2806</v>
      </c>
    </row>
    <row r="15" spans="1:8" x14ac:dyDescent="0.25">
      <c r="A15" s="7" t="s">
        <v>226</v>
      </c>
      <c r="B15" s="8" t="s">
        <v>2915</v>
      </c>
      <c r="C15" s="9">
        <v>4.8220000000000001</v>
      </c>
      <c r="D15" s="9">
        <v>0.98699999999999999</v>
      </c>
      <c r="E15" s="10">
        <v>17</v>
      </c>
      <c r="F15" s="10">
        <v>16.79</v>
      </c>
      <c r="G15" s="8" t="s">
        <v>13</v>
      </c>
      <c r="H15" s="7" t="s">
        <v>2806</v>
      </c>
    </row>
    <row r="16" spans="1:8" x14ac:dyDescent="0.25">
      <c r="A16" s="7" t="s">
        <v>226</v>
      </c>
      <c r="B16" s="8" t="s">
        <v>2916</v>
      </c>
      <c r="C16" s="9">
        <v>0.57799999999999996</v>
      </c>
      <c r="D16" s="9">
        <v>0.55300000000000005</v>
      </c>
      <c r="E16" s="10">
        <v>17</v>
      </c>
      <c r="F16" s="10">
        <v>9.4</v>
      </c>
      <c r="G16" s="8" t="s">
        <v>13</v>
      </c>
      <c r="H16" s="7" t="s">
        <v>2806</v>
      </c>
    </row>
    <row r="17" spans="1:8" x14ac:dyDescent="0.25">
      <c r="A17" s="7" t="s">
        <v>226</v>
      </c>
      <c r="B17" s="8" t="s">
        <v>2917</v>
      </c>
      <c r="C17" s="9">
        <v>0.78200000000000003</v>
      </c>
      <c r="D17" s="9">
        <v>0.32600000000000001</v>
      </c>
      <c r="E17" s="10">
        <v>17</v>
      </c>
      <c r="F17" s="10">
        <v>5.55</v>
      </c>
      <c r="G17" s="8" t="s">
        <v>13</v>
      </c>
      <c r="H17" s="7" t="s">
        <v>2806</v>
      </c>
    </row>
    <row r="18" spans="1:8" x14ac:dyDescent="0.25">
      <c r="A18" s="7" t="s">
        <v>226</v>
      </c>
      <c r="B18" s="8" t="s">
        <v>2904</v>
      </c>
      <c r="C18" s="9">
        <v>0.67900000000000005</v>
      </c>
      <c r="D18" s="9">
        <v>0.29899999999999999</v>
      </c>
      <c r="E18" s="10">
        <v>17</v>
      </c>
      <c r="F18" s="10">
        <v>5.08</v>
      </c>
      <c r="G18" s="8" t="s">
        <v>13</v>
      </c>
      <c r="H18" s="7" t="s">
        <v>2806</v>
      </c>
    </row>
    <row r="19" spans="1:8" x14ac:dyDescent="0.25">
      <c r="A19" s="7" t="s">
        <v>226</v>
      </c>
      <c r="B19" s="8" t="s">
        <v>2918</v>
      </c>
      <c r="C19" s="9">
        <v>2.3559999999999999</v>
      </c>
      <c r="D19" s="9">
        <v>0.188</v>
      </c>
      <c r="E19" s="10">
        <v>17</v>
      </c>
      <c r="F19" s="10">
        <v>3.2</v>
      </c>
      <c r="G19" s="8" t="s">
        <v>13</v>
      </c>
      <c r="H19" s="7" t="s">
        <v>2806</v>
      </c>
    </row>
    <row r="20" spans="1:8" x14ac:dyDescent="0.25">
      <c r="A20" s="7"/>
      <c r="B20" s="8"/>
      <c r="C20" s="11">
        <f>SUM(C14:C19)</f>
        <v>11.731999999999999</v>
      </c>
      <c r="D20" s="11">
        <f>SUM(D14:D19)</f>
        <v>3.4550000000000001</v>
      </c>
      <c r="E20" s="12"/>
      <c r="F20" s="12">
        <f>D20*E19</f>
        <v>58.734999999999999</v>
      </c>
      <c r="G20" s="8"/>
      <c r="H20" s="13" t="s">
        <v>176</v>
      </c>
    </row>
    <row r="21" spans="1:8" x14ac:dyDescent="0.25">
      <c r="A21" s="7" t="s">
        <v>226</v>
      </c>
      <c r="B21" s="8" t="s">
        <v>2919</v>
      </c>
      <c r="C21" s="9">
        <v>4.6909999999999998</v>
      </c>
      <c r="D21" s="9">
        <v>2.629</v>
      </c>
      <c r="E21" s="10">
        <v>17</v>
      </c>
      <c r="F21" s="10">
        <v>44.69</v>
      </c>
      <c r="G21" s="8" t="s">
        <v>13</v>
      </c>
      <c r="H21" s="7" t="s">
        <v>1560</v>
      </c>
    </row>
    <row r="22" spans="1:8" x14ac:dyDescent="0.25">
      <c r="A22" s="7" t="s">
        <v>226</v>
      </c>
      <c r="B22" s="8" t="s">
        <v>2920</v>
      </c>
      <c r="C22" s="9">
        <v>4.3280000000000003</v>
      </c>
      <c r="D22" s="9">
        <v>2.59</v>
      </c>
      <c r="E22" s="10">
        <v>17</v>
      </c>
      <c r="F22" s="10">
        <v>44.03</v>
      </c>
      <c r="G22" s="8" t="s">
        <v>13</v>
      </c>
      <c r="H22" s="7" t="s">
        <v>1560</v>
      </c>
    </row>
    <row r="23" spans="1:8" x14ac:dyDescent="0.25">
      <c r="A23" s="7" t="s">
        <v>226</v>
      </c>
      <c r="B23" s="8" t="s">
        <v>2915</v>
      </c>
      <c r="C23" s="9">
        <v>4.8220000000000001</v>
      </c>
      <c r="D23" s="9">
        <v>2.5409999999999999</v>
      </c>
      <c r="E23" s="10">
        <v>17</v>
      </c>
      <c r="F23" s="10">
        <v>43.2</v>
      </c>
      <c r="G23" s="8" t="s">
        <v>13</v>
      </c>
      <c r="H23" s="7" t="s">
        <v>1560</v>
      </c>
    </row>
    <row r="24" spans="1:8" x14ac:dyDescent="0.25">
      <c r="A24" s="7" t="s">
        <v>226</v>
      </c>
      <c r="B24" s="8" t="s">
        <v>435</v>
      </c>
      <c r="C24" s="9">
        <v>2.593</v>
      </c>
      <c r="D24" s="9">
        <v>2.5339999999999998</v>
      </c>
      <c r="E24" s="10">
        <v>17</v>
      </c>
      <c r="F24" s="10">
        <v>43.07</v>
      </c>
      <c r="G24" s="8" t="s">
        <v>13</v>
      </c>
      <c r="H24" s="7" t="s">
        <v>1560</v>
      </c>
    </row>
    <row r="25" spans="1:8" x14ac:dyDescent="0.25">
      <c r="A25" s="7" t="s">
        <v>226</v>
      </c>
      <c r="B25" s="8" t="s">
        <v>2921</v>
      </c>
      <c r="C25" s="9">
        <v>2.5830000000000002</v>
      </c>
      <c r="D25" s="9">
        <v>2.2679999999999998</v>
      </c>
      <c r="E25" s="10">
        <v>17</v>
      </c>
      <c r="F25" s="10">
        <v>38.549999999999997</v>
      </c>
      <c r="G25" s="8" t="s">
        <v>13</v>
      </c>
      <c r="H25" s="7" t="s">
        <v>1560</v>
      </c>
    </row>
    <row r="26" spans="1:8" x14ac:dyDescent="0.25">
      <c r="A26" s="7" t="s">
        <v>226</v>
      </c>
      <c r="B26" s="8" t="s">
        <v>2922</v>
      </c>
      <c r="C26" s="9">
        <v>1.7589999999999999</v>
      </c>
      <c r="D26" s="9">
        <v>1.7589999999999999</v>
      </c>
      <c r="E26" s="10">
        <v>17</v>
      </c>
      <c r="F26" s="10">
        <v>29.9</v>
      </c>
      <c r="G26" s="8" t="s">
        <v>13</v>
      </c>
      <c r="H26" s="7" t="s">
        <v>1560</v>
      </c>
    </row>
    <row r="27" spans="1:8" x14ac:dyDescent="0.25">
      <c r="A27" s="7" t="s">
        <v>226</v>
      </c>
      <c r="B27" s="8" t="s">
        <v>2923</v>
      </c>
      <c r="C27" s="9">
        <v>1.7230000000000001</v>
      </c>
      <c r="D27" s="9">
        <v>1.722</v>
      </c>
      <c r="E27" s="10">
        <v>17</v>
      </c>
      <c r="F27" s="10">
        <v>29.27</v>
      </c>
      <c r="G27" s="8" t="s">
        <v>13</v>
      </c>
      <c r="H27" s="7" t="s">
        <v>1560</v>
      </c>
    </row>
    <row r="28" spans="1:8" x14ac:dyDescent="0.25">
      <c r="A28" s="7" t="s">
        <v>226</v>
      </c>
      <c r="B28" s="8" t="s">
        <v>2924</v>
      </c>
      <c r="C28" s="9">
        <v>1.5229999999999999</v>
      </c>
      <c r="D28" s="9">
        <v>1.5229999999999999</v>
      </c>
      <c r="E28" s="10">
        <v>17</v>
      </c>
      <c r="F28" s="10">
        <v>25.89</v>
      </c>
      <c r="G28" s="8" t="s">
        <v>13</v>
      </c>
      <c r="H28" s="7" t="s">
        <v>1560</v>
      </c>
    </row>
    <row r="29" spans="1:8" x14ac:dyDescent="0.25">
      <c r="A29" s="7" t="s">
        <v>226</v>
      </c>
      <c r="B29" s="8" t="s">
        <v>2925</v>
      </c>
      <c r="C29" s="9">
        <v>1.484</v>
      </c>
      <c r="D29" s="9">
        <v>1.484</v>
      </c>
      <c r="E29" s="10">
        <v>17</v>
      </c>
      <c r="F29" s="10">
        <v>25.23</v>
      </c>
      <c r="G29" s="8" t="s">
        <v>13</v>
      </c>
      <c r="H29" s="7" t="s">
        <v>1560</v>
      </c>
    </row>
    <row r="30" spans="1:8" x14ac:dyDescent="0.25">
      <c r="A30" s="7" t="s">
        <v>226</v>
      </c>
      <c r="B30" s="8" t="s">
        <v>2926</v>
      </c>
      <c r="C30" s="9">
        <v>1.4650000000000001</v>
      </c>
      <c r="D30" s="9">
        <v>1.4650000000000001</v>
      </c>
      <c r="E30" s="10">
        <v>17</v>
      </c>
      <c r="F30" s="10">
        <v>24.91</v>
      </c>
      <c r="G30" s="8" t="s">
        <v>13</v>
      </c>
      <c r="H30" s="7" t="s">
        <v>1560</v>
      </c>
    </row>
    <row r="31" spans="1:8" x14ac:dyDescent="0.25">
      <c r="A31" s="7" t="s">
        <v>226</v>
      </c>
      <c r="B31" s="8" t="s">
        <v>2927</v>
      </c>
      <c r="C31" s="9">
        <v>1.4890000000000001</v>
      </c>
      <c r="D31" s="9">
        <v>1.4470000000000001</v>
      </c>
      <c r="E31" s="10">
        <v>17</v>
      </c>
      <c r="F31" s="10">
        <v>24.6</v>
      </c>
      <c r="G31" s="8" t="s">
        <v>13</v>
      </c>
      <c r="H31" s="7" t="s">
        <v>1560</v>
      </c>
    </row>
    <row r="32" spans="1:8" x14ac:dyDescent="0.25">
      <c r="A32" s="7" t="s">
        <v>226</v>
      </c>
      <c r="B32" s="8" t="s">
        <v>2928</v>
      </c>
      <c r="C32" s="9">
        <v>1.431</v>
      </c>
      <c r="D32" s="9">
        <v>1.3879999999999999</v>
      </c>
      <c r="E32" s="10">
        <v>17</v>
      </c>
      <c r="F32" s="10">
        <v>23.6</v>
      </c>
      <c r="G32" s="8" t="s">
        <v>13</v>
      </c>
      <c r="H32" s="7" t="s">
        <v>1560</v>
      </c>
    </row>
    <row r="33" spans="1:8" x14ac:dyDescent="0.25">
      <c r="A33" s="7" t="s">
        <v>226</v>
      </c>
      <c r="B33" s="8" t="s">
        <v>681</v>
      </c>
      <c r="C33" s="9">
        <v>1.385</v>
      </c>
      <c r="D33" s="9">
        <v>1.385</v>
      </c>
      <c r="E33" s="10">
        <v>17</v>
      </c>
      <c r="F33" s="10">
        <v>23.55</v>
      </c>
      <c r="G33" s="8" t="s">
        <v>13</v>
      </c>
      <c r="H33" s="7" t="s">
        <v>1560</v>
      </c>
    </row>
    <row r="34" spans="1:8" x14ac:dyDescent="0.25">
      <c r="A34" s="7" t="s">
        <v>226</v>
      </c>
      <c r="B34" s="8" t="s">
        <v>2919</v>
      </c>
      <c r="C34" s="9">
        <v>4.6909999999999998</v>
      </c>
      <c r="D34" s="9">
        <v>1.371</v>
      </c>
      <c r="E34" s="10">
        <v>17</v>
      </c>
      <c r="F34" s="10">
        <v>23.31</v>
      </c>
      <c r="G34" s="8" t="s">
        <v>13</v>
      </c>
      <c r="H34" s="7" t="s">
        <v>1560</v>
      </c>
    </row>
    <row r="35" spans="1:8" x14ac:dyDescent="0.25">
      <c r="A35" s="7" t="s">
        <v>226</v>
      </c>
      <c r="B35" s="8" t="s">
        <v>2929</v>
      </c>
      <c r="C35" s="9">
        <v>1.2609999999999999</v>
      </c>
      <c r="D35" s="9">
        <v>1.2609999999999999</v>
      </c>
      <c r="E35" s="10">
        <v>17</v>
      </c>
      <c r="F35" s="10">
        <v>21.44</v>
      </c>
      <c r="G35" s="8" t="s">
        <v>13</v>
      </c>
      <c r="H35" s="7" t="s">
        <v>1560</v>
      </c>
    </row>
    <row r="36" spans="1:8" x14ac:dyDescent="0.25">
      <c r="A36" s="7" t="s">
        <v>226</v>
      </c>
      <c r="B36" s="8" t="s">
        <v>2930</v>
      </c>
      <c r="C36" s="9">
        <v>1.254</v>
      </c>
      <c r="D36" s="9">
        <v>1.254</v>
      </c>
      <c r="E36" s="10">
        <v>17</v>
      </c>
      <c r="F36" s="10">
        <v>21.32</v>
      </c>
      <c r="G36" s="8" t="s">
        <v>13</v>
      </c>
      <c r="H36" s="7" t="s">
        <v>1560</v>
      </c>
    </row>
    <row r="37" spans="1:8" x14ac:dyDescent="0.25">
      <c r="A37" s="7" t="s">
        <v>226</v>
      </c>
      <c r="B37" s="8" t="s">
        <v>2931</v>
      </c>
      <c r="C37" s="9">
        <v>1.23</v>
      </c>
      <c r="D37" s="9">
        <v>1.212</v>
      </c>
      <c r="E37" s="10">
        <v>17</v>
      </c>
      <c r="F37" s="10">
        <v>20.61</v>
      </c>
      <c r="G37" s="8" t="s">
        <v>13</v>
      </c>
      <c r="H37" s="7" t="s">
        <v>1560</v>
      </c>
    </row>
    <row r="38" spans="1:8" x14ac:dyDescent="0.25">
      <c r="A38" s="7" t="s">
        <v>226</v>
      </c>
      <c r="B38" s="8" t="s">
        <v>2920</v>
      </c>
      <c r="C38" s="9">
        <v>4.3280000000000003</v>
      </c>
      <c r="D38" s="9">
        <v>1.1759999999999999</v>
      </c>
      <c r="E38" s="10">
        <v>17</v>
      </c>
      <c r="F38" s="10">
        <v>19.989999999999998</v>
      </c>
      <c r="G38" s="8" t="s">
        <v>13</v>
      </c>
      <c r="H38" s="7" t="s">
        <v>1560</v>
      </c>
    </row>
    <row r="39" spans="1:8" x14ac:dyDescent="0.25">
      <c r="A39" s="7" t="s">
        <v>226</v>
      </c>
      <c r="B39" s="8" t="s">
        <v>2932</v>
      </c>
      <c r="C39" s="9">
        <v>3.8359999999999999</v>
      </c>
      <c r="D39" s="9">
        <v>1.135</v>
      </c>
      <c r="E39" s="10">
        <v>17</v>
      </c>
      <c r="F39" s="10">
        <v>19.29</v>
      </c>
      <c r="G39" s="8" t="s">
        <v>13</v>
      </c>
      <c r="H39" s="7" t="s">
        <v>1560</v>
      </c>
    </row>
    <row r="40" spans="1:8" x14ac:dyDescent="0.25">
      <c r="A40" s="7" t="s">
        <v>226</v>
      </c>
      <c r="B40" s="8" t="s">
        <v>2933</v>
      </c>
      <c r="C40" s="9">
        <v>1.1850000000000001</v>
      </c>
      <c r="D40" s="9">
        <v>1.1040000000000001</v>
      </c>
      <c r="E40" s="10">
        <v>17</v>
      </c>
      <c r="F40" s="10">
        <v>18.77</v>
      </c>
      <c r="G40" s="8" t="s">
        <v>13</v>
      </c>
      <c r="H40" s="7" t="s">
        <v>1560</v>
      </c>
    </row>
    <row r="41" spans="1:8" x14ac:dyDescent="0.25">
      <c r="A41" s="7" t="s">
        <v>226</v>
      </c>
      <c r="B41" s="8" t="s">
        <v>2934</v>
      </c>
      <c r="C41" s="9">
        <v>1.103</v>
      </c>
      <c r="D41" s="9">
        <v>1.08</v>
      </c>
      <c r="E41" s="10">
        <v>17</v>
      </c>
      <c r="F41" s="10">
        <v>18.36</v>
      </c>
      <c r="G41" s="8" t="s">
        <v>13</v>
      </c>
      <c r="H41" s="7" t="s">
        <v>1560</v>
      </c>
    </row>
    <row r="42" spans="1:8" x14ac:dyDescent="0.25">
      <c r="A42" s="7" t="s">
        <v>226</v>
      </c>
      <c r="B42" s="8" t="s">
        <v>2935</v>
      </c>
      <c r="C42" s="9">
        <v>1.177</v>
      </c>
      <c r="D42" s="9">
        <v>1.044</v>
      </c>
      <c r="E42" s="10">
        <v>17</v>
      </c>
      <c r="F42" s="10">
        <v>17.75</v>
      </c>
      <c r="G42" s="8" t="s">
        <v>13</v>
      </c>
      <c r="H42" s="7" t="s">
        <v>1560</v>
      </c>
    </row>
    <row r="43" spans="1:8" x14ac:dyDescent="0.25">
      <c r="A43" s="7" t="s">
        <v>226</v>
      </c>
      <c r="B43" s="8" t="s">
        <v>2936</v>
      </c>
      <c r="C43" s="9">
        <v>1.06</v>
      </c>
      <c r="D43" s="9">
        <v>0.99399999999999999</v>
      </c>
      <c r="E43" s="10">
        <v>17</v>
      </c>
      <c r="F43" s="10">
        <v>16.89</v>
      </c>
      <c r="G43" s="8" t="s">
        <v>13</v>
      </c>
      <c r="H43" s="7" t="s">
        <v>1560</v>
      </c>
    </row>
    <row r="44" spans="1:8" x14ac:dyDescent="0.25">
      <c r="A44" s="7" t="s">
        <v>226</v>
      </c>
      <c r="B44" s="8" t="s">
        <v>2937</v>
      </c>
      <c r="C44" s="9">
        <v>1.052</v>
      </c>
      <c r="D44" s="9">
        <v>0.95899999999999996</v>
      </c>
      <c r="E44" s="10">
        <v>17</v>
      </c>
      <c r="F44" s="10">
        <v>16.3</v>
      </c>
      <c r="G44" s="8" t="s">
        <v>13</v>
      </c>
      <c r="H44" s="7" t="s">
        <v>1560</v>
      </c>
    </row>
    <row r="45" spans="1:8" x14ac:dyDescent="0.25">
      <c r="A45" s="7" t="s">
        <v>226</v>
      </c>
      <c r="B45" s="8" t="s">
        <v>2938</v>
      </c>
      <c r="C45" s="9">
        <v>0.97899999999999998</v>
      </c>
      <c r="D45" s="9">
        <v>0.92300000000000004</v>
      </c>
      <c r="E45" s="10">
        <v>17</v>
      </c>
      <c r="F45" s="10">
        <v>15.69</v>
      </c>
      <c r="G45" s="8" t="s">
        <v>13</v>
      </c>
      <c r="H45" s="7" t="s">
        <v>1560</v>
      </c>
    </row>
    <row r="46" spans="1:8" x14ac:dyDescent="0.25">
      <c r="A46" s="7" t="s">
        <v>226</v>
      </c>
      <c r="B46" s="8" t="s">
        <v>2939</v>
      </c>
      <c r="C46" s="9">
        <v>0.91100000000000003</v>
      </c>
      <c r="D46" s="9">
        <v>0.90400000000000003</v>
      </c>
      <c r="E46" s="10">
        <v>17</v>
      </c>
      <c r="F46" s="10">
        <v>15.37</v>
      </c>
      <c r="G46" s="8" t="s">
        <v>13</v>
      </c>
      <c r="H46" s="7" t="s">
        <v>1560</v>
      </c>
    </row>
    <row r="47" spans="1:8" x14ac:dyDescent="0.25">
      <c r="A47" s="7" t="s">
        <v>226</v>
      </c>
      <c r="B47" s="8" t="s">
        <v>2940</v>
      </c>
      <c r="C47" s="9">
        <v>1.5980000000000001</v>
      </c>
      <c r="D47" s="9">
        <v>0.90200000000000002</v>
      </c>
      <c r="E47" s="10">
        <v>17</v>
      </c>
      <c r="F47" s="10">
        <v>15.34</v>
      </c>
      <c r="G47" s="8" t="s">
        <v>13</v>
      </c>
      <c r="H47" s="7" t="s">
        <v>1560</v>
      </c>
    </row>
    <row r="48" spans="1:8" x14ac:dyDescent="0.25">
      <c r="A48" s="7" t="s">
        <v>226</v>
      </c>
      <c r="B48" s="8" t="s">
        <v>168</v>
      </c>
      <c r="C48" s="9">
        <v>2.5150000000000001</v>
      </c>
      <c r="D48" s="9">
        <v>0.871</v>
      </c>
      <c r="E48" s="10">
        <v>17</v>
      </c>
      <c r="F48" s="10">
        <v>14.81</v>
      </c>
      <c r="G48" s="8" t="s">
        <v>13</v>
      </c>
      <c r="H48" s="7" t="s">
        <v>1560</v>
      </c>
    </row>
    <row r="49" spans="1:8" x14ac:dyDescent="0.25">
      <c r="A49" s="7" t="s">
        <v>226</v>
      </c>
      <c r="B49" s="8" t="s">
        <v>2941</v>
      </c>
      <c r="C49" s="9">
        <v>0.91600000000000004</v>
      </c>
      <c r="D49" s="9">
        <v>0.86099999999999999</v>
      </c>
      <c r="E49" s="10">
        <v>17</v>
      </c>
      <c r="F49" s="10">
        <v>14.63</v>
      </c>
      <c r="G49" s="8" t="s">
        <v>13</v>
      </c>
      <c r="H49" s="7" t="s">
        <v>1560</v>
      </c>
    </row>
    <row r="50" spans="1:8" x14ac:dyDescent="0.25">
      <c r="A50" s="7" t="s">
        <v>226</v>
      </c>
      <c r="B50" s="8" t="s">
        <v>2942</v>
      </c>
      <c r="C50" s="9">
        <v>0.83699999999999997</v>
      </c>
      <c r="D50" s="9">
        <v>0.83699999999999997</v>
      </c>
      <c r="E50" s="10">
        <v>17</v>
      </c>
      <c r="F50" s="10">
        <v>14.23</v>
      </c>
      <c r="G50" s="8" t="s">
        <v>13</v>
      </c>
      <c r="H50" s="7" t="s">
        <v>1560</v>
      </c>
    </row>
    <row r="51" spans="1:8" x14ac:dyDescent="0.25">
      <c r="A51" s="7" t="s">
        <v>226</v>
      </c>
      <c r="B51" s="8" t="s">
        <v>2943</v>
      </c>
      <c r="C51" s="9">
        <v>1.71</v>
      </c>
      <c r="D51" s="9">
        <v>0.83099999999999996</v>
      </c>
      <c r="E51" s="10">
        <v>17</v>
      </c>
      <c r="F51" s="10">
        <v>14.13</v>
      </c>
      <c r="G51" s="8" t="s">
        <v>13</v>
      </c>
      <c r="H51" s="7" t="s">
        <v>1560</v>
      </c>
    </row>
    <row r="52" spans="1:8" x14ac:dyDescent="0.25">
      <c r="A52" s="7" t="s">
        <v>226</v>
      </c>
      <c r="B52" s="8" t="s">
        <v>2944</v>
      </c>
      <c r="C52" s="9">
        <v>0.91900000000000004</v>
      </c>
      <c r="D52" s="9">
        <v>0.81699999999999995</v>
      </c>
      <c r="E52" s="10">
        <v>17</v>
      </c>
      <c r="F52" s="10">
        <v>13.89</v>
      </c>
      <c r="G52" s="8" t="s">
        <v>13</v>
      </c>
      <c r="H52" s="7" t="s">
        <v>1560</v>
      </c>
    </row>
    <row r="53" spans="1:8" x14ac:dyDescent="0.25">
      <c r="A53" s="7" t="s">
        <v>226</v>
      </c>
      <c r="B53" s="8" t="s">
        <v>2945</v>
      </c>
      <c r="C53" s="9">
        <v>0.85499999999999998</v>
      </c>
      <c r="D53" s="9">
        <v>0.79800000000000004</v>
      </c>
      <c r="E53" s="10">
        <v>17</v>
      </c>
      <c r="F53" s="10">
        <v>13.56</v>
      </c>
      <c r="G53" s="8" t="s">
        <v>13</v>
      </c>
      <c r="H53" s="7" t="s">
        <v>1560</v>
      </c>
    </row>
    <row r="54" spans="1:8" x14ac:dyDescent="0.25">
      <c r="A54" s="7" t="s">
        <v>226</v>
      </c>
      <c r="B54" s="8" t="s">
        <v>2946</v>
      </c>
      <c r="C54" s="9">
        <v>0.77200000000000002</v>
      </c>
      <c r="D54" s="9">
        <v>0.74</v>
      </c>
      <c r="E54" s="10">
        <v>17</v>
      </c>
      <c r="F54" s="10">
        <v>12.58</v>
      </c>
      <c r="G54" s="8" t="s">
        <v>13</v>
      </c>
      <c r="H54" s="7" t="s">
        <v>1560</v>
      </c>
    </row>
    <row r="55" spans="1:8" x14ac:dyDescent="0.25">
      <c r="A55" s="7" t="s">
        <v>226</v>
      </c>
      <c r="B55" s="8" t="s">
        <v>2947</v>
      </c>
      <c r="C55" s="9">
        <v>0.74</v>
      </c>
      <c r="D55" s="9">
        <v>0.73099999999999998</v>
      </c>
      <c r="E55" s="10">
        <v>17</v>
      </c>
      <c r="F55" s="10">
        <v>12.42</v>
      </c>
      <c r="G55" s="8" t="s">
        <v>13</v>
      </c>
      <c r="H55" s="7" t="s">
        <v>1560</v>
      </c>
    </row>
    <row r="56" spans="1:8" x14ac:dyDescent="0.25">
      <c r="A56" s="7" t="s">
        <v>226</v>
      </c>
      <c r="B56" s="8" t="s">
        <v>2948</v>
      </c>
      <c r="C56" s="9">
        <v>0.73</v>
      </c>
      <c r="D56" s="9">
        <v>0.73</v>
      </c>
      <c r="E56" s="10">
        <v>17</v>
      </c>
      <c r="F56" s="10">
        <v>12.41</v>
      </c>
      <c r="G56" s="8" t="s">
        <v>13</v>
      </c>
      <c r="H56" s="7" t="s">
        <v>1560</v>
      </c>
    </row>
    <row r="57" spans="1:8" x14ac:dyDescent="0.25">
      <c r="A57" s="7" t="s">
        <v>226</v>
      </c>
      <c r="B57" s="8" t="s">
        <v>2949</v>
      </c>
      <c r="C57" s="9">
        <v>0.67</v>
      </c>
      <c r="D57" s="9">
        <v>0.66200000000000003</v>
      </c>
      <c r="E57" s="10">
        <v>17</v>
      </c>
      <c r="F57" s="10">
        <v>11.26</v>
      </c>
      <c r="G57" s="8" t="s">
        <v>13</v>
      </c>
      <c r="H57" s="7" t="s">
        <v>1560</v>
      </c>
    </row>
    <row r="58" spans="1:8" x14ac:dyDescent="0.25">
      <c r="A58" s="7" t="s">
        <v>226</v>
      </c>
      <c r="B58" s="8" t="s">
        <v>2950</v>
      </c>
      <c r="C58" s="9">
        <v>0.73799999999999999</v>
      </c>
      <c r="D58" s="9">
        <v>0.64100000000000001</v>
      </c>
      <c r="E58" s="10">
        <v>17</v>
      </c>
      <c r="F58" s="10">
        <v>10.9</v>
      </c>
      <c r="G58" s="8" t="s">
        <v>13</v>
      </c>
      <c r="H58" s="7" t="s">
        <v>1560</v>
      </c>
    </row>
    <row r="59" spans="1:8" x14ac:dyDescent="0.25">
      <c r="A59" s="7" t="s">
        <v>226</v>
      </c>
      <c r="B59" s="8" t="s">
        <v>2918</v>
      </c>
      <c r="C59" s="9">
        <v>2.3559999999999999</v>
      </c>
      <c r="D59" s="9">
        <v>0.59499999999999997</v>
      </c>
      <c r="E59" s="10">
        <v>17</v>
      </c>
      <c r="F59" s="10">
        <v>10.11</v>
      </c>
      <c r="G59" s="8" t="s">
        <v>13</v>
      </c>
      <c r="H59" s="7" t="s">
        <v>1560</v>
      </c>
    </row>
    <row r="60" spans="1:8" x14ac:dyDescent="0.25">
      <c r="A60" s="7" t="s">
        <v>226</v>
      </c>
      <c r="B60" s="8" t="s">
        <v>2951</v>
      </c>
      <c r="C60" s="9">
        <v>0.70599999999999996</v>
      </c>
      <c r="D60" s="9">
        <v>0.55700000000000005</v>
      </c>
      <c r="E60" s="10">
        <v>17</v>
      </c>
      <c r="F60" s="10">
        <v>9.48</v>
      </c>
      <c r="G60" s="8" t="s">
        <v>13</v>
      </c>
      <c r="H60" s="7" t="s">
        <v>1560</v>
      </c>
    </row>
    <row r="61" spans="1:8" x14ac:dyDescent="0.25">
      <c r="A61" s="7" t="s">
        <v>226</v>
      </c>
      <c r="B61" s="8" t="s">
        <v>2952</v>
      </c>
      <c r="C61" s="9">
        <v>4.6189999999999998</v>
      </c>
      <c r="D61" s="9">
        <v>0.54</v>
      </c>
      <c r="E61" s="10">
        <v>17</v>
      </c>
      <c r="F61" s="10">
        <v>9.18</v>
      </c>
      <c r="G61" s="8" t="s">
        <v>13</v>
      </c>
      <c r="H61" s="7" t="s">
        <v>1560</v>
      </c>
    </row>
    <row r="62" spans="1:8" x14ac:dyDescent="0.25">
      <c r="A62" s="7" t="s">
        <v>226</v>
      </c>
      <c r="B62" s="8" t="s">
        <v>2953</v>
      </c>
      <c r="C62" s="9">
        <v>0.85199999999999998</v>
      </c>
      <c r="D62" s="9">
        <v>0.52800000000000002</v>
      </c>
      <c r="E62" s="10">
        <v>17</v>
      </c>
      <c r="F62" s="10">
        <v>8.9700000000000006</v>
      </c>
      <c r="G62" s="8" t="s">
        <v>13</v>
      </c>
      <c r="H62" s="7" t="s">
        <v>1560</v>
      </c>
    </row>
    <row r="63" spans="1:8" x14ac:dyDescent="0.25">
      <c r="A63" s="7" t="s">
        <v>226</v>
      </c>
      <c r="B63" s="8" t="s">
        <v>2954</v>
      </c>
      <c r="C63" s="9">
        <v>7.6289999999999996</v>
      </c>
      <c r="D63" s="9">
        <v>0.52500000000000002</v>
      </c>
      <c r="E63" s="10">
        <v>17</v>
      </c>
      <c r="F63" s="10">
        <v>8.93</v>
      </c>
      <c r="G63" s="8" t="s">
        <v>13</v>
      </c>
      <c r="H63" s="7" t="s">
        <v>1560</v>
      </c>
    </row>
    <row r="64" spans="1:8" x14ac:dyDescent="0.25">
      <c r="A64" s="7" t="s">
        <v>226</v>
      </c>
      <c r="B64" s="8" t="s">
        <v>168</v>
      </c>
      <c r="C64" s="9">
        <v>2.5150000000000001</v>
      </c>
      <c r="D64" s="9">
        <v>0.51500000000000001</v>
      </c>
      <c r="E64" s="10">
        <v>17</v>
      </c>
      <c r="F64" s="10">
        <v>8.76</v>
      </c>
      <c r="G64" s="8" t="s">
        <v>13</v>
      </c>
      <c r="H64" s="7" t="s">
        <v>1560</v>
      </c>
    </row>
    <row r="65" spans="1:8" x14ac:dyDescent="0.25">
      <c r="A65" s="7" t="s">
        <v>226</v>
      </c>
      <c r="B65" s="8" t="s">
        <v>2955</v>
      </c>
      <c r="C65" s="9">
        <v>0.52600000000000002</v>
      </c>
      <c r="D65" s="9">
        <v>0.48599999999999999</v>
      </c>
      <c r="E65" s="10">
        <v>17</v>
      </c>
      <c r="F65" s="10">
        <v>8.26</v>
      </c>
      <c r="G65" s="8" t="s">
        <v>13</v>
      </c>
      <c r="H65" s="7" t="s">
        <v>1560</v>
      </c>
    </row>
    <row r="66" spans="1:8" x14ac:dyDescent="0.25">
      <c r="A66" s="7" t="s">
        <v>226</v>
      </c>
      <c r="B66" s="8" t="s">
        <v>2913</v>
      </c>
      <c r="C66" s="9">
        <v>0.85</v>
      </c>
      <c r="D66" s="9">
        <v>0.48399999999999999</v>
      </c>
      <c r="E66" s="10">
        <v>17</v>
      </c>
      <c r="F66" s="10">
        <v>8.23</v>
      </c>
      <c r="G66" s="8" t="s">
        <v>13</v>
      </c>
      <c r="H66" s="7" t="s">
        <v>1560</v>
      </c>
    </row>
    <row r="67" spans="1:8" x14ac:dyDescent="0.25">
      <c r="A67" s="7" t="s">
        <v>226</v>
      </c>
      <c r="B67" s="8" t="s">
        <v>2956</v>
      </c>
      <c r="C67" s="9">
        <v>0.51100000000000001</v>
      </c>
      <c r="D67" s="9">
        <v>0.47399999999999998</v>
      </c>
      <c r="E67" s="10">
        <v>17</v>
      </c>
      <c r="F67" s="10">
        <v>8.0500000000000007</v>
      </c>
      <c r="G67" s="8" t="s">
        <v>13</v>
      </c>
      <c r="H67" s="7" t="s">
        <v>1560</v>
      </c>
    </row>
    <row r="68" spans="1:8" x14ac:dyDescent="0.25">
      <c r="A68" s="7" t="s">
        <v>226</v>
      </c>
      <c r="B68" s="8" t="s">
        <v>2957</v>
      </c>
      <c r="C68" s="9">
        <v>0.47299999999999998</v>
      </c>
      <c r="D68" s="9">
        <v>0.45800000000000002</v>
      </c>
      <c r="E68" s="10">
        <v>17</v>
      </c>
      <c r="F68" s="10">
        <v>7.79</v>
      </c>
      <c r="G68" s="8" t="s">
        <v>13</v>
      </c>
      <c r="H68" s="7" t="s">
        <v>1560</v>
      </c>
    </row>
    <row r="69" spans="1:8" x14ac:dyDescent="0.25">
      <c r="A69" s="7" t="s">
        <v>226</v>
      </c>
      <c r="B69" s="8" t="s">
        <v>2958</v>
      </c>
      <c r="C69" s="9">
        <v>1.9950000000000001</v>
      </c>
      <c r="D69" s="9">
        <v>0.435</v>
      </c>
      <c r="E69" s="10">
        <v>17</v>
      </c>
      <c r="F69" s="10">
        <v>7.4</v>
      </c>
      <c r="G69" s="8" t="s">
        <v>13</v>
      </c>
      <c r="H69" s="7" t="s">
        <v>1560</v>
      </c>
    </row>
    <row r="70" spans="1:8" x14ac:dyDescent="0.25">
      <c r="A70" s="7" t="s">
        <v>226</v>
      </c>
      <c r="B70" s="8" t="s">
        <v>2911</v>
      </c>
      <c r="C70" s="9">
        <v>0.89800000000000002</v>
      </c>
      <c r="D70" s="9">
        <v>0.434</v>
      </c>
      <c r="E70" s="10">
        <v>17</v>
      </c>
      <c r="F70" s="10">
        <v>7.38</v>
      </c>
      <c r="G70" s="8" t="s">
        <v>13</v>
      </c>
      <c r="H70" s="7" t="s">
        <v>1560</v>
      </c>
    </row>
    <row r="71" spans="1:8" x14ac:dyDescent="0.25">
      <c r="A71" s="7" t="s">
        <v>226</v>
      </c>
      <c r="B71" s="8" t="s">
        <v>2920</v>
      </c>
      <c r="C71" s="9">
        <v>4.3280000000000003</v>
      </c>
      <c r="D71" s="9">
        <v>0.432</v>
      </c>
      <c r="E71" s="10">
        <v>17</v>
      </c>
      <c r="F71" s="10">
        <v>7.34</v>
      </c>
      <c r="G71" s="8" t="s">
        <v>13</v>
      </c>
      <c r="H71" s="7" t="s">
        <v>1560</v>
      </c>
    </row>
    <row r="72" spans="1:8" x14ac:dyDescent="0.25">
      <c r="A72" s="7" t="s">
        <v>226</v>
      </c>
      <c r="B72" s="8" t="s">
        <v>1174</v>
      </c>
      <c r="C72" s="9">
        <v>0.42499999999999999</v>
      </c>
      <c r="D72" s="9">
        <v>0.41799999999999998</v>
      </c>
      <c r="E72" s="10">
        <v>17</v>
      </c>
      <c r="F72" s="10">
        <v>7.11</v>
      </c>
      <c r="G72" s="8" t="s">
        <v>13</v>
      </c>
      <c r="H72" s="7" t="s">
        <v>1560</v>
      </c>
    </row>
    <row r="73" spans="1:8" x14ac:dyDescent="0.25">
      <c r="A73" s="7" t="s">
        <v>226</v>
      </c>
      <c r="B73" s="8" t="s">
        <v>2959</v>
      </c>
      <c r="C73" s="9">
        <v>3.5819999999999999</v>
      </c>
      <c r="D73" s="9">
        <v>0.41799999999999998</v>
      </c>
      <c r="E73" s="10">
        <v>17</v>
      </c>
      <c r="F73" s="10">
        <v>7.1</v>
      </c>
      <c r="G73" s="8" t="s">
        <v>13</v>
      </c>
      <c r="H73" s="7" t="s">
        <v>1560</v>
      </c>
    </row>
    <row r="74" spans="1:8" x14ac:dyDescent="0.25">
      <c r="A74" s="7" t="s">
        <v>226</v>
      </c>
      <c r="B74" s="8" t="s">
        <v>2912</v>
      </c>
      <c r="C74" s="9">
        <v>0.82199999999999995</v>
      </c>
      <c r="D74" s="9">
        <v>0.41299999999999998</v>
      </c>
      <c r="E74" s="10">
        <v>17</v>
      </c>
      <c r="F74" s="10">
        <v>7.01</v>
      </c>
      <c r="G74" s="8" t="s">
        <v>13</v>
      </c>
      <c r="H74" s="7" t="s">
        <v>1560</v>
      </c>
    </row>
    <row r="75" spans="1:8" x14ac:dyDescent="0.25">
      <c r="A75" s="7" t="s">
        <v>226</v>
      </c>
      <c r="B75" s="8" t="s">
        <v>2960</v>
      </c>
      <c r="C75" s="9">
        <v>0.41199999999999998</v>
      </c>
      <c r="D75" s="9">
        <v>0.40400000000000003</v>
      </c>
      <c r="E75" s="10">
        <v>17</v>
      </c>
      <c r="F75" s="10">
        <v>6.87</v>
      </c>
      <c r="G75" s="8" t="s">
        <v>13</v>
      </c>
      <c r="H75" s="7" t="s">
        <v>1560</v>
      </c>
    </row>
    <row r="76" spans="1:8" x14ac:dyDescent="0.25">
      <c r="A76" s="7" t="s">
        <v>226</v>
      </c>
      <c r="B76" s="8" t="s">
        <v>2961</v>
      </c>
      <c r="C76" s="9">
        <v>0.40600000000000003</v>
      </c>
      <c r="D76" s="9">
        <v>0.39700000000000002</v>
      </c>
      <c r="E76" s="10">
        <v>17</v>
      </c>
      <c r="F76" s="10">
        <v>6.75</v>
      </c>
      <c r="G76" s="8" t="s">
        <v>13</v>
      </c>
      <c r="H76" s="7" t="s">
        <v>1560</v>
      </c>
    </row>
    <row r="77" spans="1:8" x14ac:dyDescent="0.25">
      <c r="A77" s="7" t="s">
        <v>226</v>
      </c>
      <c r="B77" s="8" t="s">
        <v>2962</v>
      </c>
      <c r="C77" s="9">
        <v>0.45500000000000002</v>
      </c>
      <c r="D77" s="9">
        <v>0.39300000000000002</v>
      </c>
      <c r="E77" s="10">
        <v>17</v>
      </c>
      <c r="F77" s="10">
        <v>6.68</v>
      </c>
      <c r="G77" s="8" t="s">
        <v>13</v>
      </c>
      <c r="H77" s="7" t="s">
        <v>1560</v>
      </c>
    </row>
    <row r="78" spans="1:8" x14ac:dyDescent="0.25">
      <c r="A78" s="7" t="s">
        <v>226</v>
      </c>
      <c r="B78" s="8" t="s">
        <v>2963</v>
      </c>
      <c r="C78" s="9">
        <v>0.436</v>
      </c>
      <c r="D78" s="9">
        <v>0.376</v>
      </c>
      <c r="E78" s="10">
        <v>17</v>
      </c>
      <c r="F78" s="10">
        <v>6.4</v>
      </c>
      <c r="G78" s="8" t="s">
        <v>13</v>
      </c>
      <c r="H78" s="7" t="s">
        <v>1560</v>
      </c>
    </row>
    <row r="79" spans="1:8" x14ac:dyDescent="0.25">
      <c r="A79" s="7" t="s">
        <v>226</v>
      </c>
      <c r="B79" s="8" t="s">
        <v>2964</v>
      </c>
      <c r="C79" s="9">
        <v>0.39100000000000001</v>
      </c>
      <c r="D79" s="9">
        <v>0.376</v>
      </c>
      <c r="E79" s="10">
        <v>17</v>
      </c>
      <c r="F79" s="10">
        <v>6.39</v>
      </c>
      <c r="G79" s="8" t="s">
        <v>13</v>
      </c>
      <c r="H79" s="7" t="s">
        <v>1560</v>
      </c>
    </row>
    <row r="80" spans="1:8" x14ac:dyDescent="0.25">
      <c r="A80" s="7" t="s">
        <v>226</v>
      </c>
      <c r="B80" s="8" t="s">
        <v>2910</v>
      </c>
      <c r="C80" s="9">
        <v>0.77700000000000002</v>
      </c>
      <c r="D80" s="9">
        <v>0.374</v>
      </c>
      <c r="E80" s="10">
        <v>17</v>
      </c>
      <c r="F80" s="10">
        <v>6.36</v>
      </c>
      <c r="G80" s="8" t="s">
        <v>13</v>
      </c>
      <c r="H80" s="7" t="s">
        <v>1560</v>
      </c>
    </row>
    <row r="81" spans="1:8" x14ac:dyDescent="0.25">
      <c r="A81" s="7" t="s">
        <v>226</v>
      </c>
      <c r="B81" s="8" t="s">
        <v>2965</v>
      </c>
      <c r="C81" s="9">
        <v>1.327</v>
      </c>
      <c r="D81" s="9">
        <v>0.33400000000000002</v>
      </c>
      <c r="E81" s="10">
        <v>17</v>
      </c>
      <c r="F81" s="10">
        <v>5.67</v>
      </c>
      <c r="G81" s="8" t="s">
        <v>13</v>
      </c>
      <c r="H81" s="7" t="s">
        <v>1560</v>
      </c>
    </row>
    <row r="82" spans="1:8" x14ac:dyDescent="0.25">
      <c r="A82" s="7" t="s">
        <v>226</v>
      </c>
      <c r="B82" s="8" t="s">
        <v>2966</v>
      </c>
      <c r="C82" s="9">
        <v>0.38700000000000001</v>
      </c>
      <c r="D82" s="9">
        <v>0.31900000000000001</v>
      </c>
      <c r="E82" s="10">
        <v>17</v>
      </c>
      <c r="F82" s="10">
        <v>5.43</v>
      </c>
      <c r="G82" s="8" t="s">
        <v>13</v>
      </c>
      <c r="H82" s="7" t="s">
        <v>1560</v>
      </c>
    </row>
    <row r="83" spans="1:8" x14ac:dyDescent="0.25">
      <c r="A83" s="7" t="s">
        <v>226</v>
      </c>
      <c r="B83" s="8" t="s">
        <v>2967</v>
      </c>
      <c r="C83" s="9">
        <v>0.34499999999999997</v>
      </c>
      <c r="D83" s="9">
        <v>0.313</v>
      </c>
      <c r="E83" s="10">
        <v>17</v>
      </c>
      <c r="F83" s="10">
        <v>5.31</v>
      </c>
      <c r="G83" s="8" t="s">
        <v>13</v>
      </c>
      <c r="H83" s="7" t="s">
        <v>1560</v>
      </c>
    </row>
    <row r="84" spans="1:8" x14ac:dyDescent="0.25">
      <c r="A84" s="7" t="s">
        <v>226</v>
      </c>
      <c r="B84" s="8" t="s">
        <v>2968</v>
      </c>
      <c r="C84" s="9">
        <v>0.34899999999999998</v>
      </c>
      <c r="D84" s="9">
        <v>0.309</v>
      </c>
      <c r="E84" s="10">
        <v>17</v>
      </c>
      <c r="F84" s="10">
        <v>5.25</v>
      </c>
      <c r="G84" s="8" t="s">
        <v>13</v>
      </c>
      <c r="H84" s="7" t="s">
        <v>1560</v>
      </c>
    </row>
    <row r="85" spans="1:8" x14ac:dyDescent="0.25">
      <c r="A85" s="7" t="s">
        <v>226</v>
      </c>
      <c r="B85" s="8" t="s">
        <v>2969</v>
      </c>
      <c r="C85" s="9">
        <v>0.34200000000000003</v>
      </c>
      <c r="D85" s="9">
        <v>0.29599999999999999</v>
      </c>
      <c r="E85" s="10">
        <v>17</v>
      </c>
      <c r="F85" s="10">
        <v>5.03</v>
      </c>
      <c r="G85" s="8" t="s">
        <v>13</v>
      </c>
      <c r="H85" s="7" t="s">
        <v>1560</v>
      </c>
    </row>
    <row r="86" spans="1:8" x14ac:dyDescent="0.25">
      <c r="A86" s="7" t="s">
        <v>226</v>
      </c>
      <c r="B86" s="8" t="s">
        <v>2970</v>
      </c>
      <c r="C86" s="9">
        <v>0.44700000000000001</v>
      </c>
      <c r="D86" s="9">
        <v>0.29199999999999998</v>
      </c>
      <c r="E86" s="10">
        <v>17</v>
      </c>
      <c r="F86" s="10">
        <v>4.96</v>
      </c>
      <c r="G86" s="8" t="s">
        <v>13</v>
      </c>
      <c r="H86" s="7" t="s">
        <v>1560</v>
      </c>
    </row>
    <row r="87" spans="1:8" x14ac:dyDescent="0.25">
      <c r="A87" s="7" t="s">
        <v>226</v>
      </c>
      <c r="B87" s="8" t="s">
        <v>2971</v>
      </c>
      <c r="C87" s="9">
        <v>0.38300000000000001</v>
      </c>
      <c r="D87" s="9">
        <v>0.28599999999999998</v>
      </c>
      <c r="E87" s="10">
        <v>17</v>
      </c>
      <c r="F87" s="10">
        <v>4.8499999999999996</v>
      </c>
      <c r="G87" s="8" t="s">
        <v>13</v>
      </c>
      <c r="H87" s="7" t="s">
        <v>1560</v>
      </c>
    </row>
    <row r="88" spans="1:8" x14ac:dyDescent="0.25">
      <c r="A88" s="7" t="s">
        <v>226</v>
      </c>
      <c r="B88" s="8" t="s">
        <v>2972</v>
      </c>
      <c r="C88" s="9">
        <v>2.2389999999999999</v>
      </c>
      <c r="D88" s="9">
        <v>0.27900000000000003</v>
      </c>
      <c r="E88" s="10">
        <v>17</v>
      </c>
      <c r="F88" s="10">
        <v>4.74</v>
      </c>
      <c r="G88" s="8" t="s">
        <v>13</v>
      </c>
      <c r="H88" s="7" t="s">
        <v>1560</v>
      </c>
    </row>
    <row r="89" spans="1:8" x14ac:dyDescent="0.25">
      <c r="A89" s="7" t="s">
        <v>226</v>
      </c>
      <c r="B89" s="8" t="s">
        <v>2973</v>
      </c>
      <c r="C89" s="9">
        <v>0.501</v>
      </c>
      <c r="D89" s="9">
        <v>0.27400000000000002</v>
      </c>
      <c r="E89" s="10">
        <v>17</v>
      </c>
      <c r="F89" s="10">
        <v>4.66</v>
      </c>
      <c r="G89" s="8" t="s">
        <v>13</v>
      </c>
      <c r="H89" s="7" t="s">
        <v>1560</v>
      </c>
    </row>
    <row r="90" spans="1:8" x14ac:dyDescent="0.25">
      <c r="A90" s="7" t="s">
        <v>226</v>
      </c>
      <c r="B90" s="8" t="s">
        <v>2600</v>
      </c>
      <c r="C90" s="9">
        <v>0.30499999999999999</v>
      </c>
      <c r="D90" s="9">
        <v>0.26</v>
      </c>
      <c r="E90" s="10">
        <v>17</v>
      </c>
      <c r="F90" s="10">
        <v>4.41</v>
      </c>
      <c r="G90" s="8" t="s">
        <v>13</v>
      </c>
      <c r="H90" s="7" t="s">
        <v>1560</v>
      </c>
    </row>
    <row r="91" spans="1:8" x14ac:dyDescent="0.25">
      <c r="A91" s="7" t="s">
        <v>226</v>
      </c>
      <c r="B91" s="8" t="s">
        <v>2974</v>
      </c>
      <c r="C91" s="9">
        <v>0.70099999999999996</v>
      </c>
      <c r="D91" s="9">
        <v>0.23300000000000001</v>
      </c>
      <c r="E91" s="10">
        <v>17</v>
      </c>
      <c r="F91" s="10">
        <v>3.96</v>
      </c>
      <c r="G91" s="8" t="s">
        <v>13</v>
      </c>
      <c r="H91" s="7" t="s">
        <v>1560</v>
      </c>
    </row>
    <row r="92" spans="1:8" x14ac:dyDescent="0.25">
      <c r="A92" s="7" t="s">
        <v>226</v>
      </c>
      <c r="B92" s="8" t="s">
        <v>2975</v>
      </c>
      <c r="C92" s="9">
        <v>0.23100000000000001</v>
      </c>
      <c r="D92" s="9">
        <v>0.23100000000000001</v>
      </c>
      <c r="E92" s="10">
        <v>17</v>
      </c>
      <c r="F92" s="10">
        <v>3.93</v>
      </c>
      <c r="G92" s="8" t="s">
        <v>13</v>
      </c>
      <c r="H92" s="7" t="s">
        <v>1560</v>
      </c>
    </row>
    <row r="93" spans="1:8" x14ac:dyDescent="0.25">
      <c r="A93" s="7" t="s">
        <v>226</v>
      </c>
      <c r="B93" s="8" t="s">
        <v>1536</v>
      </c>
      <c r="C93" s="9">
        <v>4.609</v>
      </c>
      <c r="D93" s="9">
        <v>0.19</v>
      </c>
      <c r="E93" s="10">
        <v>17</v>
      </c>
      <c r="F93" s="10">
        <v>3.24</v>
      </c>
      <c r="G93" s="8" t="s">
        <v>13</v>
      </c>
      <c r="H93" s="7" t="s">
        <v>1560</v>
      </c>
    </row>
    <row r="94" spans="1:8" x14ac:dyDescent="0.25">
      <c r="A94" s="7" t="s">
        <v>226</v>
      </c>
      <c r="B94" s="8" t="s">
        <v>2976</v>
      </c>
      <c r="C94" s="9">
        <v>0.71099999999999997</v>
      </c>
      <c r="D94" s="9">
        <v>0.182</v>
      </c>
      <c r="E94" s="10">
        <v>17</v>
      </c>
      <c r="F94" s="10">
        <v>3.1</v>
      </c>
      <c r="G94" s="8" t="s">
        <v>13</v>
      </c>
      <c r="H94" s="7" t="s">
        <v>1560</v>
      </c>
    </row>
    <row r="95" spans="1:8" x14ac:dyDescent="0.25">
      <c r="A95" s="7" t="s">
        <v>226</v>
      </c>
      <c r="B95" s="8" t="s">
        <v>2977</v>
      </c>
      <c r="C95" s="9">
        <v>1.0209999999999999</v>
      </c>
      <c r="D95" s="9">
        <v>0.154</v>
      </c>
      <c r="E95" s="10">
        <v>17</v>
      </c>
      <c r="F95" s="10">
        <v>2.62</v>
      </c>
      <c r="G95" s="8" t="s">
        <v>13</v>
      </c>
      <c r="H95" s="7" t="s">
        <v>1560</v>
      </c>
    </row>
    <row r="96" spans="1:8" x14ac:dyDescent="0.25">
      <c r="A96" s="7" t="s">
        <v>226</v>
      </c>
      <c r="B96" s="8" t="s">
        <v>2978</v>
      </c>
      <c r="C96" s="9">
        <v>2.0569999999999999</v>
      </c>
      <c r="D96" s="9">
        <v>0.154</v>
      </c>
      <c r="E96" s="10">
        <v>17</v>
      </c>
      <c r="F96" s="10">
        <v>2.62</v>
      </c>
      <c r="G96" s="8" t="s">
        <v>13</v>
      </c>
      <c r="H96" s="7" t="s">
        <v>1560</v>
      </c>
    </row>
    <row r="97" spans="1:8" x14ac:dyDescent="0.25">
      <c r="A97" s="7" t="s">
        <v>226</v>
      </c>
      <c r="B97" s="8" t="s">
        <v>2979</v>
      </c>
      <c r="C97" s="9">
        <v>0.58799999999999997</v>
      </c>
      <c r="D97" s="9">
        <v>0.151</v>
      </c>
      <c r="E97" s="10">
        <v>17</v>
      </c>
      <c r="F97" s="10">
        <v>2.56</v>
      </c>
      <c r="G97" s="8" t="s">
        <v>13</v>
      </c>
      <c r="H97" s="7" t="s">
        <v>1560</v>
      </c>
    </row>
    <row r="98" spans="1:8" x14ac:dyDescent="0.25">
      <c r="A98" s="7" t="s">
        <v>226</v>
      </c>
      <c r="B98" s="8" t="s">
        <v>2980</v>
      </c>
      <c r="C98" s="9">
        <v>0.42799999999999999</v>
      </c>
      <c r="D98" s="9">
        <v>0.14899999999999999</v>
      </c>
      <c r="E98" s="10">
        <v>17</v>
      </c>
      <c r="F98" s="10">
        <v>2.5299999999999998</v>
      </c>
      <c r="G98" s="8" t="s">
        <v>13</v>
      </c>
      <c r="H98" s="7" t="s">
        <v>1560</v>
      </c>
    </row>
    <row r="99" spans="1:8" x14ac:dyDescent="0.25">
      <c r="A99" s="7" t="s">
        <v>226</v>
      </c>
      <c r="B99" s="8" t="s">
        <v>2981</v>
      </c>
      <c r="C99" s="9">
        <v>2.4169999999999998</v>
      </c>
      <c r="D99" s="9">
        <v>0.13600000000000001</v>
      </c>
      <c r="E99" s="10">
        <v>17</v>
      </c>
      <c r="F99" s="10">
        <v>2.31</v>
      </c>
      <c r="G99" s="8" t="s">
        <v>13</v>
      </c>
      <c r="H99" s="7" t="s">
        <v>1560</v>
      </c>
    </row>
    <row r="100" spans="1:8" x14ac:dyDescent="0.25">
      <c r="A100" s="7" t="s">
        <v>226</v>
      </c>
      <c r="B100" s="8" t="s">
        <v>2919</v>
      </c>
      <c r="C100" s="9">
        <v>4.6909999999999998</v>
      </c>
      <c r="D100" s="9">
        <v>0.123</v>
      </c>
      <c r="E100" s="10">
        <v>17</v>
      </c>
      <c r="F100" s="10">
        <v>2.09</v>
      </c>
      <c r="G100" s="8" t="s">
        <v>13</v>
      </c>
      <c r="H100" s="7" t="s">
        <v>1560</v>
      </c>
    </row>
    <row r="101" spans="1:8" x14ac:dyDescent="0.25">
      <c r="A101" s="7" t="s">
        <v>226</v>
      </c>
      <c r="B101" s="8" t="s">
        <v>2982</v>
      </c>
      <c r="C101" s="9">
        <v>1.048</v>
      </c>
      <c r="D101" s="9">
        <v>0.11899999999999999</v>
      </c>
      <c r="E101" s="10">
        <v>17</v>
      </c>
      <c r="F101" s="10">
        <v>2.02</v>
      </c>
      <c r="G101" s="8" t="s">
        <v>13</v>
      </c>
      <c r="H101" s="7" t="s">
        <v>1560</v>
      </c>
    </row>
    <row r="102" spans="1:8" x14ac:dyDescent="0.25">
      <c r="A102" s="7" t="s">
        <v>226</v>
      </c>
      <c r="B102" s="8" t="s">
        <v>2983</v>
      </c>
      <c r="C102" s="9">
        <v>4.3780000000000001</v>
      </c>
      <c r="D102" s="9">
        <v>0.11700000000000001</v>
      </c>
      <c r="E102" s="10">
        <v>17</v>
      </c>
      <c r="F102" s="10">
        <v>1.99</v>
      </c>
      <c r="G102" s="8" t="s">
        <v>13</v>
      </c>
      <c r="H102" s="7" t="s">
        <v>1560</v>
      </c>
    </row>
    <row r="103" spans="1:8" x14ac:dyDescent="0.25">
      <c r="A103" s="7" t="s">
        <v>226</v>
      </c>
      <c r="B103" s="8" t="s">
        <v>2904</v>
      </c>
      <c r="C103" s="9">
        <v>0.67900000000000005</v>
      </c>
      <c r="D103" s="9">
        <v>0.1</v>
      </c>
      <c r="E103" s="10">
        <v>17</v>
      </c>
      <c r="F103" s="10">
        <v>1.7</v>
      </c>
      <c r="G103" s="8" t="s">
        <v>13</v>
      </c>
      <c r="H103" s="7" t="s">
        <v>1560</v>
      </c>
    </row>
    <row r="104" spans="1:8" x14ac:dyDescent="0.25">
      <c r="A104" s="7" t="s">
        <v>226</v>
      </c>
      <c r="B104" s="8" t="s">
        <v>2984</v>
      </c>
      <c r="C104" s="9">
        <v>6.306</v>
      </c>
      <c r="D104" s="9">
        <v>8.4000000000000005E-2</v>
      </c>
      <c r="E104" s="10">
        <v>17</v>
      </c>
      <c r="F104" s="10">
        <v>1.42</v>
      </c>
      <c r="G104" s="8" t="s">
        <v>13</v>
      </c>
      <c r="H104" s="7" t="s">
        <v>1560</v>
      </c>
    </row>
    <row r="105" spans="1:8" x14ac:dyDescent="0.25">
      <c r="A105" s="7" t="s">
        <v>226</v>
      </c>
      <c r="B105" s="8" t="s">
        <v>2985</v>
      </c>
      <c r="C105" s="9">
        <v>0.66200000000000003</v>
      </c>
      <c r="D105" s="9">
        <v>4.9000000000000002E-2</v>
      </c>
      <c r="E105" s="10">
        <v>17</v>
      </c>
      <c r="F105" s="10">
        <v>0.84</v>
      </c>
      <c r="G105" s="8" t="s">
        <v>13</v>
      </c>
      <c r="H105" s="7" t="s">
        <v>1560</v>
      </c>
    </row>
    <row r="106" spans="1:8" x14ac:dyDescent="0.25">
      <c r="A106" s="7" t="s">
        <v>226</v>
      </c>
      <c r="B106" s="8" t="s">
        <v>2981</v>
      </c>
      <c r="C106" s="9">
        <v>2.4169999999999998</v>
      </c>
      <c r="D106" s="9">
        <v>4.8000000000000001E-2</v>
      </c>
      <c r="E106" s="10">
        <v>17</v>
      </c>
      <c r="F106" s="10">
        <v>0.82</v>
      </c>
      <c r="G106" s="8" t="s">
        <v>13</v>
      </c>
      <c r="H106" s="7" t="s">
        <v>1560</v>
      </c>
    </row>
    <row r="107" spans="1:8" x14ac:dyDescent="0.25">
      <c r="A107" s="7" t="s">
        <v>226</v>
      </c>
      <c r="B107" s="8" t="s">
        <v>2055</v>
      </c>
      <c r="C107" s="9">
        <v>2.6640000000000001</v>
      </c>
      <c r="D107" s="9">
        <v>3.3000000000000002E-2</v>
      </c>
      <c r="E107" s="10">
        <v>17</v>
      </c>
      <c r="F107" s="10">
        <v>0.56000000000000005</v>
      </c>
      <c r="G107" s="8" t="s">
        <v>13</v>
      </c>
      <c r="H107" s="7" t="s">
        <v>1560</v>
      </c>
    </row>
    <row r="108" spans="1:8" x14ac:dyDescent="0.25">
      <c r="A108" s="7" t="s">
        <v>226</v>
      </c>
      <c r="B108" s="8" t="s">
        <v>2972</v>
      </c>
      <c r="C108" s="9">
        <v>2.2389999999999999</v>
      </c>
      <c r="D108" s="9">
        <v>3.2000000000000001E-2</v>
      </c>
      <c r="E108" s="10">
        <v>17</v>
      </c>
      <c r="F108" s="10">
        <v>0.55000000000000004</v>
      </c>
      <c r="G108" s="8" t="s">
        <v>13</v>
      </c>
      <c r="H108" s="7" t="s">
        <v>1560</v>
      </c>
    </row>
    <row r="109" spans="1:8" x14ac:dyDescent="0.25">
      <c r="A109" s="7" t="s">
        <v>226</v>
      </c>
      <c r="B109" s="8" t="s">
        <v>2984</v>
      </c>
      <c r="C109" s="9">
        <v>6.306</v>
      </c>
      <c r="D109" s="9">
        <v>3.2000000000000001E-2</v>
      </c>
      <c r="E109" s="10">
        <v>17</v>
      </c>
      <c r="F109" s="10">
        <v>0.54</v>
      </c>
      <c r="G109" s="8" t="s">
        <v>13</v>
      </c>
      <c r="H109" s="7" t="s">
        <v>1560</v>
      </c>
    </row>
    <row r="110" spans="1:8" x14ac:dyDescent="0.25">
      <c r="A110" s="7" t="s">
        <v>226</v>
      </c>
      <c r="B110" s="8" t="s">
        <v>2959</v>
      </c>
      <c r="C110" s="9">
        <v>3.5819999999999999</v>
      </c>
      <c r="D110" s="9">
        <v>1.7999999999999999E-2</v>
      </c>
      <c r="E110" s="10">
        <v>17</v>
      </c>
      <c r="F110" s="10">
        <v>0.31</v>
      </c>
      <c r="G110" s="8" t="s">
        <v>13</v>
      </c>
      <c r="H110" s="7" t="s">
        <v>1560</v>
      </c>
    </row>
    <row r="111" spans="1:8" x14ac:dyDescent="0.25">
      <c r="A111" s="7" t="s">
        <v>226</v>
      </c>
      <c r="B111" s="8" t="s">
        <v>2986</v>
      </c>
      <c r="C111" s="9">
        <v>2.2789999999999999</v>
      </c>
      <c r="D111" s="9">
        <v>1.4E-2</v>
      </c>
      <c r="E111" s="10">
        <v>17</v>
      </c>
      <c r="F111" s="10">
        <v>0.24</v>
      </c>
      <c r="G111" s="8" t="s">
        <v>13</v>
      </c>
      <c r="H111" s="7" t="s">
        <v>1560</v>
      </c>
    </row>
    <row r="112" spans="1:8" x14ac:dyDescent="0.25">
      <c r="A112" s="7" t="s">
        <v>226</v>
      </c>
      <c r="B112" s="8" t="s">
        <v>2916</v>
      </c>
      <c r="C112" s="9">
        <v>0.57799999999999996</v>
      </c>
      <c r="D112" s="9">
        <v>1.2E-2</v>
      </c>
      <c r="E112" s="10">
        <v>17</v>
      </c>
      <c r="F112" s="10">
        <v>0.2</v>
      </c>
      <c r="G112" s="8" t="s">
        <v>13</v>
      </c>
      <c r="H112" s="7" t="s">
        <v>1560</v>
      </c>
    </row>
    <row r="113" spans="1:8" x14ac:dyDescent="0.25">
      <c r="A113" s="7"/>
      <c r="B113" s="8"/>
      <c r="C113" s="11">
        <f>SUM(C21:C112)</f>
        <v>161.52400000000003</v>
      </c>
      <c r="D113" s="11">
        <f>SUM(D21:D112)</f>
        <v>63.928000000000019</v>
      </c>
      <c r="E113" s="12"/>
      <c r="F113" s="12">
        <f>D113*E112</f>
        <v>1086.7760000000003</v>
      </c>
      <c r="G113" s="8"/>
      <c r="H113" s="13" t="s">
        <v>176</v>
      </c>
    </row>
    <row r="114" spans="1:8" x14ac:dyDescent="0.25">
      <c r="A114" s="7" t="s">
        <v>226</v>
      </c>
      <c r="B114" s="8" t="s">
        <v>2953</v>
      </c>
      <c r="C114" s="9">
        <v>0.85199999999999998</v>
      </c>
      <c r="D114" s="9">
        <v>0.216</v>
      </c>
      <c r="E114" s="10">
        <v>17</v>
      </c>
      <c r="F114" s="10">
        <v>3.67</v>
      </c>
      <c r="G114" s="8" t="s">
        <v>13</v>
      </c>
      <c r="H114" s="7" t="s">
        <v>2987</v>
      </c>
    </row>
    <row r="115" spans="1:8" x14ac:dyDescent="0.25">
      <c r="A115" s="7"/>
      <c r="B115" s="8"/>
      <c r="C115" s="11">
        <v>0.85199999999999998</v>
      </c>
      <c r="D115" s="11">
        <v>0.216</v>
      </c>
      <c r="E115" s="12"/>
      <c r="F115" s="12">
        <v>3.67</v>
      </c>
      <c r="G115" s="8"/>
      <c r="H115" s="13" t="s">
        <v>176</v>
      </c>
    </row>
    <row r="116" spans="1:8" x14ac:dyDescent="0.25">
      <c r="A116" s="7" t="s">
        <v>226</v>
      </c>
      <c r="B116" s="8" t="s">
        <v>2988</v>
      </c>
      <c r="C116" s="9">
        <v>1.1060000000000001</v>
      </c>
      <c r="D116" s="9">
        <v>1.083</v>
      </c>
      <c r="E116" s="10">
        <v>17</v>
      </c>
      <c r="F116" s="10">
        <v>18.420000000000002</v>
      </c>
      <c r="G116" s="8" t="s">
        <v>13</v>
      </c>
      <c r="H116" s="7" t="s">
        <v>1087</v>
      </c>
    </row>
    <row r="117" spans="1:8" x14ac:dyDescent="0.25">
      <c r="A117" s="7" t="s">
        <v>226</v>
      </c>
      <c r="B117" s="8" t="s">
        <v>2989</v>
      </c>
      <c r="C117" s="9">
        <v>0.78700000000000003</v>
      </c>
      <c r="D117" s="9">
        <v>0.61299999999999999</v>
      </c>
      <c r="E117" s="10">
        <v>17</v>
      </c>
      <c r="F117" s="10">
        <v>10.41</v>
      </c>
      <c r="G117" s="8" t="s">
        <v>13</v>
      </c>
      <c r="H117" s="7" t="s">
        <v>1087</v>
      </c>
    </row>
    <row r="118" spans="1:8" x14ac:dyDescent="0.25">
      <c r="A118" s="7" t="s">
        <v>226</v>
      </c>
      <c r="B118" s="8" t="s">
        <v>2990</v>
      </c>
      <c r="C118" s="9">
        <v>0.61099999999999999</v>
      </c>
      <c r="D118" s="9">
        <v>0.40400000000000003</v>
      </c>
      <c r="E118" s="10">
        <v>17</v>
      </c>
      <c r="F118" s="10">
        <v>6.87</v>
      </c>
      <c r="G118" s="8" t="s">
        <v>13</v>
      </c>
      <c r="H118" s="7" t="s">
        <v>1087</v>
      </c>
    </row>
    <row r="119" spans="1:8" x14ac:dyDescent="0.25">
      <c r="A119" s="7" t="s">
        <v>226</v>
      </c>
      <c r="B119" s="8" t="s">
        <v>2915</v>
      </c>
      <c r="C119" s="9">
        <v>4.8220000000000001</v>
      </c>
      <c r="D119" s="9">
        <v>0.36799999999999999</v>
      </c>
      <c r="E119" s="10">
        <v>17</v>
      </c>
      <c r="F119" s="10">
        <v>6.26</v>
      </c>
      <c r="G119" s="8" t="s">
        <v>13</v>
      </c>
      <c r="H119" s="7" t="s">
        <v>1087</v>
      </c>
    </row>
    <row r="120" spans="1:8" x14ac:dyDescent="0.25">
      <c r="A120" s="7" t="s">
        <v>226</v>
      </c>
      <c r="B120" s="8" t="s">
        <v>2921</v>
      </c>
      <c r="C120" s="9">
        <v>2.5830000000000002</v>
      </c>
      <c r="D120" s="9">
        <v>0.315</v>
      </c>
      <c r="E120" s="10">
        <v>17</v>
      </c>
      <c r="F120" s="10">
        <v>5.36</v>
      </c>
      <c r="G120" s="8" t="s">
        <v>13</v>
      </c>
      <c r="H120" s="7" t="s">
        <v>1087</v>
      </c>
    </row>
    <row r="121" spans="1:8" x14ac:dyDescent="0.25">
      <c r="A121" s="7" t="s">
        <v>226</v>
      </c>
      <c r="B121" s="8" t="s">
        <v>2979</v>
      </c>
      <c r="C121" s="9">
        <v>0.58799999999999997</v>
      </c>
      <c r="D121" s="9">
        <v>0.28599999999999998</v>
      </c>
      <c r="E121" s="10">
        <v>17</v>
      </c>
      <c r="F121" s="10">
        <v>4.8600000000000003</v>
      </c>
      <c r="G121" s="8" t="s">
        <v>13</v>
      </c>
      <c r="H121" s="7" t="s">
        <v>1087</v>
      </c>
    </row>
    <row r="122" spans="1:8" x14ac:dyDescent="0.25">
      <c r="A122" s="7" t="s">
        <v>226</v>
      </c>
      <c r="B122" s="8" t="s">
        <v>2976</v>
      </c>
      <c r="C122" s="9">
        <v>0.71099999999999997</v>
      </c>
      <c r="D122" s="9">
        <v>0.27200000000000002</v>
      </c>
      <c r="E122" s="10">
        <v>17</v>
      </c>
      <c r="F122" s="10">
        <v>4.62</v>
      </c>
      <c r="G122" s="8" t="s">
        <v>13</v>
      </c>
      <c r="H122" s="7" t="s">
        <v>1087</v>
      </c>
    </row>
    <row r="123" spans="1:8" x14ac:dyDescent="0.25">
      <c r="A123" s="7" t="s">
        <v>226</v>
      </c>
      <c r="B123" s="8" t="s">
        <v>2980</v>
      </c>
      <c r="C123" s="9">
        <v>0.42799999999999999</v>
      </c>
      <c r="D123" s="9">
        <v>0.26500000000000001</v>
      </c>
      <c r="E123" s="10">
        <v>17</v>
      </c>
      <c r="F123" s="10">
        <v>4.5</v>
      </c>
      <c r="G123" s="8" t="s">
        <v>13</v>
      </c>
      <c r="H123" s="7" t="s">
        <v>1087</v>
      </c>
    </row>
    <row r="124" spans="1:8" x14ac:dyDescent="0.25">
      <c r="A124" s="7" t="s">
        <v>226</v>
      </c>
      <c r="B124" s="8" t="s">
        <v>2991</v>
      </c>
      <c r="C124" s="9">
        <v>4.3289999999999997</v>
      </c>
      <c r="D124" s="9">
        <v>0.26100000000000001</v>
      </c>
      <c r="E124" s="10">
        <v>17</v>
      </c>
      <c r="F124" s="10">
        <v>4.43</v>
      </c>
      <c r="G124" s="8" t="s">
        <v>13</v>
      </c>
      <c r="H124" s="7" t="s">
        <v>1087</v>
      </c>
    </row>
    <row r="125" spans="1:8" x14ac:dyDescent="0.25">
      <c r="A125" s="7" t="s">
        <v>226</v>
      </c>
      <c r="B125" s="8" t="s">
        <v>2992</v>
      </c>
      <c r="C125" s="9">
        <v>0.72399999999999998</v>
      </c>
      <c r="D125" s="9">
        <v>0.219</v>
      </c>
      <c r="E125" s="10">
        <v>17</v>
      </c>
      <c r="F125" s="10">
        <v>3.72</v>
      </c>
      <c r="G125" s="8" t="s">
        <v>13</v>
      </c>
      <c r="H125" s="7" t="s">
        <v>1087</v>
      </c>
    </row>
    <row r="126" spans="1:8" x14ac:dyDescent="0.25">
      <c r="A126" s="7" t="s">
        <v>226</v>
      </c>
      <c r="B126" s="8" t="s">
        <v>2973</v>
      </c>
      <c r="C126" s="9">
        <v>0.501</v>
      </c>
      <c r="D126" s="9">
        <v>0.17</v>
      </c>
      <c r="E126" s="10">
        <v>17</v>
      </c>
      <c r="F126" s="10">
        <v>2.89</v>
      </c>
      <c r="G126" s="8" t="s">
        <v>13</v>
      </c>
      <c r="H126" s="7" t="s">
        <v>1087</v>
      </c>
    </row>
    <row r="127" spans="1:8" x14ac:dyDescent="0.25">
      <c r="A127" s="7" t="s">
        <v>226</v>
      </c>
      <c r="B127" s="8" t="s">
        <v>2974</v>
      </c>
      <c r="C127" s="9">
        <v>0.70099999999999996</v>
      </c>
      <c r="D127" s="9">
        <v>0.13500000000000001</v>
      </c>
      <c r="E127" s="10">
        <v>17</v>
      </c>
      <c r="F127" s="10">
        <v>2.29</v>
      </c>
      <c r="G127" s="8" t="s">
        <v>13</v>
      </c>
      <c r="H127" s="7" t="s">
        <v>1087</v>
      </c>
    </row>
    <row r="128" spans="1:8" x14ac:dyDescent="0.25">
      <c r="A128" s="7" t="s">
        <v>226</v>
      </c>
      <c r="B128" s="8" t="s">
        <v>2993</v>
      </c>
      <c r="C128" s="9">
        <v>6.8730000000000002</v>
      </c>
      <c r="D128" s="9">
        <v>6.3E-2</v>
      </c>
      <c r="E128" s="10">
        <v>17</v>
      </c>
      <c r="F128" s="10">
        <v>1.08</v>
      </c>
      <c r="G128" s="8" t="s">
        <v>13</v>
      </c>
      <c r="H128" s="7" t="s">
        <v>1087</v>
      </c>
    </row>
    <row r="129" spans="1:8" x14ac:dyDescent="0.25">
      <c r="A129" s="7" t="s">
        <v>226</v>
      </c>
      <c r="B129" s="8" t="s">
        <v>2952</v>
      </c>
      <c r="C129" s="9">
        <v>4.6189999999999998</v>
      </c>
      <c r="D129" s="9">
        <v>2.8000000000000001E-2</v>
      </c>
      <c r="E129" s="10">
        <v>17</v>
      </c>
      <c r="F129" s="10">
        <v>0.48</v>
      </c>
      <c r="G129" s="8" t="s">
        <v>13</v>
      </c>
      <c r="H129" s="7" t="s">
        <v>1087</v>
      </c>
    </row>
    <row r="130" spans="1:8" x14ac:dyDescent="0.25">
      <c r="A130" s="7" t="s">
        <v>226</v>
      </c>
      <c r="B130" s="8" t="s">
        <v>2932</v>
      </c>
      <c r="C130" s="9">
        <v>3.8359999999999999</v>
      </c>
      <c r="D130" s="9">
        <v>2.5000000000000001E-2</v>
      </c>
      <c r="E130" s="10">
        <v>17</v>
      </c>
      <c r="F130" s="10">
        <v>0.42</v>
      </c>
      <c r="G130" s="8" t="s">
        <v>13</v>
      </c>
      <c r="H130" s="7" t="s">
        <v>1087</v>
      </c>
    </row>
    <row r="131" spans="1:8" x14ac:dyDescent="0.25">
      <c r="A131" s="7" t="s">
        <v>226</v>
      </c>
      <c r="B131" s="8" t="s">
        <v>2994</v>
      </c>
      <c r="C131" s="9">
        <v>1.1579999999999999</v>
      </c>
      <c r="D131" s="9">
        <v>2.1999999999999999E-2</v>
      </c>
      <c r="E131" s="10">
        <v>17</v>
      </c>
      <c r="F131" s="10">
        <v>0.37</v>
      </c>
      <c r="G131" s="8" t="s">
        <v>13</v>
      </c>
      <c r="H131" s="7" t="s">
        <v>1087</v>
      </c>
    </row>
    <row r="132" spans="1:8" x14ac:dyDescent="0.25">
      <c r="A132" s="14"/>
      <c r="B132" s="8"/>
      <c r="C132" s="11">
        <f>SUM(C116:C131)</f>
        <v>34.377000000000002</v>
      </c>
      <c r="D132" s="11">
        <f>SUM(D116:D131)</f>
        <v>4.5289999999999999</v>
      </c>
      <c r="E132" s="12"/>
      <c r="F132" s="25">
        <f>D132*E131</f>
        <v>76.992999999999995</v>
      </c>
      <c r="G132" s="8"/>
      <c r="H132" s="13" t="s">
        <v>176</v>
      </c>
    </row>
    <row r="133" spans="1:8" x14ac:dyDescent="0.25">
      <c r="A133" s="14"/>
      <c r="B133" s="8"/>
      <c r="C133" s="11">
        <f>C132+C115+C113+C20+C13</f>
        <v>215.35000000000005</v>
      </c>
      <c r="D133" s="11">
        <f>D132+D115+D113+D20+D13</f>
        <v>73.538000000000011</v>
      </c>
      <c r="E133" s="12"/>
      <c r="F133" s="12">
        <f>F132+F115+F113+F20+F13</f>
        <v>1250.1440000000002</v>
      </c>
      <c r="G133" s="8"/>
      <c r="H133" s="15" t="s">
        <v>219</v>
      </c>
    </row>
  </sheetData>
  <mergeCells count="3">
    <mergeCell ref="A2:H2"/>
    <mergeCell ref="B4:C4"/>
    <mergeCell ref="B5:C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tabSelected="1" workbookViewId="0">
      <selection activeCell="H5" sqref="H5"/>
    </sheetView>
  </sheetViews>
  <sheetFormatPr defaultRowHeight="15.75" x14ac:dyDescent="0.25"/>
  <cols>
    <col min="1" max="1" width="26.140625" style="1" customWidth="1"/>
    <col min="2" max="3" width="12.140625" style="16" customWidth="1"/>
    <col min="4" max="4" width="12.85546875" style="16" customWidth="1"/>
    <col min="5" max="5" width="16.140625" style="20" customWidth="1"/>
    <col min="6" max="6" width="16.140625" style="16" customWidth="1"/>
    <col min="7" max="7" width="14.7109375" style="16" customWidth="1"/>
    <col min="8" max="8" width="32.5703125" style="1" customWidth="1"/>
    <col min="9" max="16384" width="9.140625" style="1"/>
  </cols>
  <sheetData>
    <row r="2" spans="1:8" x14ac:dyDescent="0.25">
      <c r="A2" s="26" t="s">
        <v>2995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3"/>
      <c r="C3" s="3"/>
      <c r="D3" s="3"/>
      <c r="E3" s="3"/>
      <c r="F3" s="3"/>
      <c r="G3" s="2"/>
      <c r="H3" s="2"/>
    </row>
    <row r="4" spans="1:8" x14ac:dyDescent="0.25">
      <c r="A4" s="2"/>
      <c r="B4" s="3"/>
      <c r="C4" s="3"/>
      <c r="D4" s="27" t="s">
        <v>2996</v>
      </c>
      <c r="E4" s="27"/>
      <c r="F4" s="3"/>
      <c r="G4" s="2"/>
      <c r="H4" s="2"/>
    </row>
    <row r="5" spans="1:8" x14ac:dyDescent="0.25">
      <c r="A5" s="2"/>
      <c r="B5" s="3"/>
      <c r="C5" s="3"/>
      <c r="D5" s="27" t="s">
        <v>2</v>
      </c>
      <c r="E5" s="27"/>
      <c r="F5" s="3"/>
      <c r="G5" s="2"/>
      <c r="H5" s="2" t="s">
        <v>3132</v>
      </c>
    </row>
    <row r="7" spans="1:8" ht="47.25" x14ac:dyDescent="0.25">
      <c r="A7" s="5" t="s">
        <v>3</v>
      </c>
      <c r="B7" s="5" t="s">
        <v>4</v>
      </c>
      <c r="C7" s="5" t="s">
        <v>5</v>
      </c>
      <c r="D7" s="5" t="s">
        <v>6</v>
      </c>
      <c r="E7" s="19" t="s">
        <v>7</v>
      </c>
      <c r="F7" s="5" t="s">
        <v>8</v>
      </c>
      <c r="G7" s="5" t="s">
        <v>9</v>
      </c>
      <c r="H7" s="5" t="s">
        <v>10</v>
      </c>
    </row>
    <row r="8" spans="1:8" x14ac:dyDescent="0.25">
      <c r="A8" s="7" t="s">
        <v>222</v>
      </c>
      <c r="B8" s="8" t="s">
        <v>2976</v>
      </c>
      <c r="C8" s="9">
        <v>1.381</v>
      </c>
      <c r="D8" s="9">
        <v>0.58899999999999997</v>
      </c>
      <c r="E8" s="10">
        <v>17</v>
      </c>
      <c r="F8" s="10">
        <v>10.01</v>
      </c>
      <c r="G8" s="8" t="s">
        <v>13</v>
      </c>
      <c r="H8" s="7" t="s">
        <v>381</v>
      </c>
    </row>
    <row r="9" spans="1:8" x14ac:dyDescent="0.25">
      <c r="A9" s="7" t="s">
        <v>222</v>
      </c>
      <c r="B9" s="8" t="s">
        <v>2997</v>
      </c>
      <c r="C9" s="9">
        <v>0.374</v>
      </c>
      <c r="D9" s="9">
        <v>0.36399999999999999</v>
      </c>
      <c r="E9" s="10">
        <v>17</v>
      </c>
      <c r="F9" s="10">
        <v>6.19</v>
      </c>
      <c r="G9" s="8" t="s">
        <v>13</v>
      </c>
      <c r="H9" s="7" t="s">
        <v>381</v>
      </c>
    </row>
    <row r="10" spans="1:8" x14ac:dyDescent="0.25">
      <c r="A10" s="7" t="s">
        <v>222</v>
      </c>
      <c r="B10" s="8" t="s">
        <v>2998</v>
      </c>
      <c r="C10" s="9">
        <v>0.3</v>
      </c>
      <c r="D10" s="9">
        <v>0.3</v>
      </c>
      <c r="E10" s="10">
        <v>17</v>
      </c>
      <c r="F10" s="10">
        <v>5.0999999999999996</v>
      </c>
      <c r="G10" s="8" t="s">
        <v>13</v>
      </c>
      <c r="H10" s="7" t="s">
        <v>381</v>
      </c>
    </row>
    <row r="11" spans="1:8" x14ac:dyDescent="0.25">
      <c r="A11" s="7" t="s">
        <v>222</v>
      </c>
      <c r="B11" s="8" t="s">
        <v>2999</v>
      </c>
      <c r="C11" s="9">
        <v>0.24399999999999999</v>
      </c>
      <c r="D11" s="9">
        <v>6.3E-2</v>
      </c>
      <c r="E11" s="10">
        <v>17</v>
      </c>
      <c r="F11" s="10">
        <v>1.07</v>
      </c>
      <c r="G11" s="8" t="s">
        <v>13</v>
      </c>
      <c r="H11" s="7" t="s">
        <v>381</v>
      </c>
    </row>
    <row r="12" spans="1:8" x14ac:dyDescent="0.25">
      <c r="A12" s="7"/>
      <c r="B12" s="8"/>
      <c r="C12" s="11">
        <f>SUM(C8:C11)</f>
        <v>2.2989999999999995</v>
      </c>
      <c r="D12" s="11">
        <f>SUM(D8:D11)</f>
        <v>1.3159999999999998</v>
      </c>
      <c r="E12" s="12"/>
      <c r="F12" s="12">
        <f>D12*E11</f>
        <v>22.371999999999996</v>
      </c>
      <c r="G12" s="8"/>
      <c r="H12" s="13" t="s">
        <v>176</v>
      </c>
    </row>
    <row r="13" spans="1:8" x14ac:dyDescent="0.25">
      <c r="A13" s="7" t="s">
        <v>222</v>
      </c>
      <c r="B13" s="8" t="s">
        <v>3000</v>
      </c>
      <c r="C13" s="9">
        <v>4.2949999999999999</v>
      </c>
      <c r="D13" s="9">
        <v>3.762</v>
      </c>
      <c r="E13" s="10">
        <v>17</v>
      </c>
      <c r="F13" s="10">
        <v>63.96</v>
      </c>
      <c r="G13" s="8" t="s">
        <v>13</v>
      </c>
      <c r="H13" s="7" t="s">
        <v>3001</v>
      </c>
    </row>
    <row r="14" spans="1:8" x14ac:dyDescent="0.25">
      <c r="A14" s="7" t="s">
        <v>222</v>
      </c>
      <c r="B14" s="8" t="s">
        <v>3002</v>
      </c>
      <c r="C14" s="9">
        <v>2.6160000000000001</v>
      </c>
      <c r="D14" s="9">
        <v>2.6160000000000001</v>
      </c>
      <c r="E14" s="10">
        <v>17</v>
      </c>
      <c r="F14" s="10">
        <v>44.47</v>
      </c>
      <c r="G14" s="8" t="s">
        <v>13</v>
      </c>
      <c r="H14" s="7" t="s">
        <v>3001</v>
      </c>
    </row>
    <row r="15" spans="1:8" x14ac:dyDescent="0.25">
      <c r="A15" s="7" t="s">
        <v>222</v>
      </c>
      <c r="B15" s="8" t="s">
        <v>3003</v>
      </c>
      <c r="C15" s="9">
        <v>2.5670000000000002</v>
      </c>
      <c r="D15" s="9">
        <v>2.5670000000000002</v>
      </c>
      <c r="E15" s="10">
        <v>17</v>
      </c>
      <c r="F15" s="10">
        <v>43.64</v>
      </c>
      <c r="G15" s="8" t="s">
        <v>13</v>
      </c>
      <c r="H15" s="7" t="s">
        <v>3001</v>
      </c>
    </row>
    <row r="16" spans="1:8" x14ac:dyDescent="0.25">
      <c r="A16" s="7" t="s">
        <v>222</v>
      </c>
      <c r="B16" s="8" t="s">
        <v>3004</v>
      </c>
      <c r="C16" s="9">
        <v>2.0430000000000001</v>
      </c>
      <c r="D16" s="9">
        <v>2.0430000000000001</v>
      </c>
      <c r="E16" s="10">
        <v>17</v>
      </c>
      <c r="F16" s="10">
        <v>34.729999999999997</v>
      </c>
      <c r="G16" s="8" t="s">
        <v>13</v>
      </c>
      <c r="H16" s="7" t="s">
        <v>3001</v>
      </c>
    </row>
    <row r="17" spans="1:8" x14ac:dyDescent="0.25">
      <c r="A17" s="7" t="s">
        <v>222</v>
      </c>
      <c r="B17" s="8" t="s">
        <v>3005</v>
      </c>
      <c r="C17" s="9">
        <v>3.7360000000000002</v>
      </c>
      <c r="D17" s="9">
        <v>1.772</v>
      </c>
      <c r="E17" s="10">
        <v>17</v>
      </c>
      <c r="F17" s="10">
        <v>30.12</v>
      </c>
      <c r="G17" s="8" t="s">
        <v>13</v>
      </c>
      <c r="H17" s="7" t="s">
        <v>3001</v>
      </c>
    </row>
    <row r="18" spans="1:8" x14ac:dyDescent="0.25">
      <c r="A18" s="7" t="s">
        <v>222</v>
      </c>
      <c r="B18" s="8" t="s">
        <v>3006</v>
      </c>
      <c r="C18" s="9">
        <v>4.3559999999999999</v>
      </c>
      <c r="D18" s="9">
        <v>1.0840000000000001</v>
      </c>
      <c r="E18" s="10">
        <v>17</v>
      </c>
      <c r="F18" s="10">
        <v>18.420000000000002</v>
      </c>
      <c r="G18" s="8" t="s">
        <v>13</v>
      </c>
      <c r="H18" s="7" t="s">
        <v>3001</v>
      </c>
    </row>
    <row r="19" spans="1:8" x14ac:dyDescent="0.25">
      <c r="A19" s="7" t="s">
        <v>222</v>
      </c>
      <c r="B19" s="8" t="s">
        <v>3007</v>
      </c>
      <c r="C19" s="9">
        <v>2.9329999999999998</v>
      </c>
      <c r="D19" s="9">
        <v>0.88900000000000001</v>
      </c>
      <c r="E19" s="10">
        <v>17</v>
      </c>
      <c r="F19" s="10">
        <v>15.12</v>
      </c>
      <c r="G19" s="8" t="s">
        <v>13</v>
      </c>
      <c r="H19" s="7" t="s">
        <v>3001</v>
      </c>
    </row>
    <row r="20" spans="1:8" x14ac:dyDescent="0.25">
      <c r="A20" s="7" t="s">
        <v>222</v>
      </c>
      <c r="B20" s="8" t="s">
        <v>3008</v>
      </c>
      <c r="C20" s="9">
        <v>3.0859999999999999</v>
      </c>
      <c r="D20" s="9">
        <v>0.76600000000000001</v>
      </c>
      <c r="E20" s="10">
        <v>17</v>
      </c>
      <c r="F20" s="10">
        <v>13.02</v>
      </c>
      <c r="G20" s="8" t="s">
        <v>13</v>
      </c>
      <c r="H20" s="7" t="s">
        <v>3001</v>
      </c>
    </row>
    <row r="21" spans="1:8" x14ac:dyDescent="0.25">
      <c r="A21" s="7" t="s">
        <v>222</v>
      </c>
      <c r="B21" s="8" t="s">
        <v>3009</v>
      </c>
      <c r="C21" s="9">
        <v>1.5820000000000001</v>
      </c>
      <c r="D21" s="9">
        <v>0.69199999999999995</v>
      </c>
      <c r="E21" s="10">
        <v>17</v>
      </c>
      <c r="F21" s="10">
        <v>11.76</v>
      </c>
      <c r="G21" s="8" t="s">
        <v>13</v>
      </c>
      <c r="H21" s="7" t="s">
        <v>3001</v>
      </c>
    </row>
    <row r="22" spans="1:8" x14ac:dyDescent="0.25">
      <c r="A22" s="7" t="s">
        <v>222</v>
      </c>
      <c r="B22" s="8" t="s">
        <v>3010</v>
      </c>
      <c r="C22" s="9">
        <v>2.024</v>
      </c>
      <c r="D22" s="9">
        <v>0.377</v>
      </c>
      <c r="E22" s="10">
        <v>17</v>
      </c>
      <c r="F22" s="10">
        <v>6.4</v>
      </c>
      <c r="G22" s="8" t="s">
        <v>13</v>
      </c>
      <c r="H22" s="7" t="s">
        <v>3001</v>
      </c>
    </row>
    <row r="23" spans="1:8" x14ac:dyDescent="0.25">
      <c r="A23" s="7" t="s">
        <v>222</v>
      </c>
      <c r="B23" s="8" t="s">
        <v>3011</v>
      </c>
      <c r="C23" s="9">
        <v>2.1629999999999998</v>
      </c>
      <c r="D23" s="9">
        <v>0.313</v>
      </c>
      <c r="E23" s="10">
        <v>17</v>
      </c>
      <c r="F23" s="10">
        <v>5.32</v>
      </c>
      <c r="G23" s="8" t="s">
        <v>13</v>
      </c>
      <c r="H23" s="7" t="s">
        <v>3001</v>
      </c>
    </row>
    <row r="24" spans="1:8" x14ac:dyDescent="0.25">
      <c r="A24" s="7" t="s">
        <v>222</v>
      </c>
      <c r="B24" s="8" t="s">
        <v>3012</v>
      </c>
      <c r="C24" s="9">
        <v>0.3</v>
      </c>
      <c r="D24" s="9">
        <v>0.29199999999999998</v>
      </c>
      <c r="E24" s="10">
        <v>17</v>
      </c>
      <c r="F24" s="10">
        <v>4.97</v>
      </c>
      <c r="G24" s="8" t="s">
        <v>13</v>
      </c>
      <c r="H24" s="7" t="s">
        <v>3001</v>
      </c>
    </row>
    <row r="25" spans="1:8" x14ac:dyDescent="0.25">
      <c r="A25" s="7" t="s">
        <v>222</v>
      </c>
      <c r="B25" s="8" t="s">
        <v>3013</v>
      </c>
      <c r="C25" s="9">
        <v>0.46800000000000003</v>
      </c>
      <c r="D25" s="9">
        <v>2.7E-2</v>
      </c>
      <c r="E25" s="10">
        <v>17</v>
      </c>
      <c r="F25" s="10">
        <v>0.46</v>
      </c>
      <c r="G25" s="8" t="s">
        <v>13</v>
      </c>
      <c r="H25" s="7" t="s">
        <v>3001</v>
      </c>
    </row>
    <row r="26" spans="1:8" x14ac:dyDescent="0.25">
      <c r="A26" s="7" t="s">
        <v>222</v>
      </c>
      <c r="B26" s="8" t="s">
        <v>3014</v>
      </c>
      <c r="C26" s="9">
        <v>1.0029999999999999</v>
      </c>
      <c r="D26" s="9">
        <v>1.4999999999999999E-2</v>
      </c>
      <c r="E26" s="10">
        <v>17</v>
      </c>
      <c r="F26" s="10">
        <v>0.26</v>
      </c>
      <c r="G26" s="8" t="s">
        <v>13</v>
      </c>
      <c r="H26" s="7" t="s">
        <v>3001</v>
      </c>
    </row>
    <row r="27" spans="1:8" x14ac:dyDescent="0.25">
      <c r="A27" s="7"/>
      <c r="B27" s="8"/>
      <c r="C27" s="11">
        <f>SUM(C13:C26)</f>
        <v>33.172000000000004</v>
      </c>
      <c r="D27" s="11">
        <f>SUM(D13:D26)</f>
        <v>17.215</v>
      </c>
      <c r="E27" s="12"/>
      <c r="F27" s="12">
        <f>D27*E26</f>
        <v>292.65499999999997</v>
      </c>
      <c r="G27" s="8"/>
      <c r="H27" s="13" t="s">
        <v>176</v>
      </c>
    </row>
    <row r="28" spans="1:8" x14ac:dyDescent="0.25">
      <c r="A28" s="7" t="s">
        <v>222</v>
      </c>
      <c r="B28" s="8" t="s">
        <v>3015</v>
      </c>
      <c r="C28" s="9">
        <v>3.1520000000000001</v>
      </c>
      <c r="D28" s="9">
        <v>0.19800000000000001</v>
      </c>
      <c r="E28" s="10">
        <v>17</v>
      </c>
      <c r="F28" s="10">
        <v>3.36</v>
      </c>
      <c r="G28" s="8" t="s">
        <v>13</v>
      </c>
      <c r="H28" s="7" t="s">
        <v>3016</v>
      </c>
    </row>
    <row r="29" spans="1:8" x14ac:dyDescent="0.25">
      <c r="A29" s="7"/>
      <c r="B29" s="8"/>
      <c r="C29" s="11">
        <v>3.1520000000000001</v>
      </c>
      <c r="D29" s="11">
        <v>0.19800000000000001</v>
      </c>
      <c r="E29" s="12"/>
      <c r="F29" s="12">
        <v>3.36</v>
      </c>
      <c r="G29" s="8"/>
      <c r="H29" s="13" t="s">
        <v>176</v>
      </c>
    </row>
    <row r="30" spans="1:8" x14ac:dyDescent="0.25">
      <c r="A30" s="7" t="s">
        <v>222</v>
      </c>
      <c r="B30" s="8" t="s">
        <v>1214</v>
      </c>
      <c r="C30" s="9">
        <v>5.7309999999999999</v>
      </c>
      <c r="D30" s="9">
        <v>0.67</v>
      </c>
      <c r="E30" s="10">
        <v>17</v>
      </c>
      <c r="F30" s="10">
        <v>11.39</v>
      </c>
      <c r="G30" s="8" t="s">
        <v>13</v>
      </c>
      <c r="H30" s="7" t="s">
        <v>3017</v>
      </c>
    </row>
    <row r="31" spans="1:8" x14ac:dyDescent="0.25">
      <c r="A31" s="7"/>
      <c r="B31" s="8"/>
      <c r="C31" s="11">
        <v>5.7309999999999999</v>
      </c>
      <c r="D31" s="11">
        <v>0.67</v>
      </c>
      <c r="E31" s="12"/>
      <c r="F31" s="12">
        <v>11.39</v>
      </c>
      <c r="G31" s="8"/>
      <c r="H31" s="13" t="s">
        <v>176</v>
      </c>
    </row>
    <row r="32" spans="1:8" x14ac:dyDescent="0.25">
      <c r="A32" s="7" t="s">
        <v>222</v>
      </c>
      <c r="B32" s="8" t="s">
        <v>3018</v>
      </c>
      <c r="C32" s="9">
        <v>2.94</v>
      </c>
      <c r="D32" s="9">
        <v>2.012</v>
      </c>
      <c r="E32" s="10">
        <v>17</v>
      </c>
      <c r="F32" s="10">
        <v>34.200000000000003</v>
      </c>
      <c r="G32" s="8" t="s">
        <v>13</v>
      </c>
      <c r="H32" s="7" t="s">
        <v>3019</v>
      </c>
    </row>
    <row r="33" spans="1:8" x14ac:dyDescent="0.25">
      <c r="A33" s="7" t="s">
        <v>222</v>
      </c>
      <c r="B33" s="8" t="s">
        <v>3020</v>
      </c>
      <c r="C33" s="9">
        <v>3.5920000000000001</v>
      </c>
      <c r="D33" s="9">
        <v>1.0369999999999999</v>
      </c>
      <c r="E33" s="10">
        <v>17</v>
      </c>
      <c r="F33" s="10">
        <v>17.63</v>
      </c>
      <c r="G33" s="8" t="s">
        <v>13</v>
      </c>
      <c r="H33" s="7" t="s">
        <v>3019</v>
      </c>
    </row>
    <row r="34" spans="1:8" x14ac:dyDescent="0.25">
      <c r="A34" s="7" t="s">
        <v>222</v>
      </c>
      <c r="B34" s="8" t="s">
        <v>3021</v>
      </c>
      <c r="C34" s="9">
        <v>0.89800000000000002</v>
      </c>
      <c r="D34" s="9">
        <v>1.4E-2</v>
      </c>
      <c r="E34" s="10">
        <v>17</v>
      </c>
      <c r="F34" s="10">
        <v>0.24</v>
      </c>
      <c r="G34" s="8" t="s">
        <v>13</v>
      </c>
      <c r="H34" s="7" t="s">
        <v>3019</v>
      </c>
    </row>
    <row r="35" spans="1:8" x14ac:dyDescent="0.25">
      <c r="A35" s="7"/>
      <c r="B35" s="8"/>
      <c r="C35" s="11">
        <f>SUM(C32:C34)</f>
        <v>7.43</v>
      </c>
      <c r="D35" s="11">
        <f>SUM(D32:D34)</f>
        <v>3.0629999999999997</v>
      </c>
      <c r="E35" s="12"/>
      <c r="F35" s="12">
        <f>D35*E34</f>
        <v>52.070999999999998</v>
      </c>
      <c r="G35" s="8"/>
      <c r="H35" s="13" t="s">
        <v>176</v>
      </c>
    </row>
    <row r="36" spans="1:8" x14ac:dyDescent="0.25">
      <c r="A36" s="7" t="s">
        <v>222</v>
      </c>
      <c r="B36" s="8" t="s">
        <v>3022</v>
      </c>
      <c r="C36" s="9">
        <v>4.359</v>
      </c>
      <c r="D36" s="9">
        <v>3.7810000000000001</v>
      </c>
      <c r="E36" s="10">
        <v>17</v>
      </c>
      <c r="F36" s="10">
        <v>64.28</v>
      </c>
      <c r="G36" s="8" t="s">
        <v>13</v>
      </c>
      <c r="H36" s="7" t="s">
        <v>1090</v>
      </c>
    </row>
    <row r="37" spans="1:8" x14ac:dyDescent="0.25">
      <c r="A37" s="7" t="s">
        <v>222</v>
      </c>
      <c r="B37" s="8" t="s">
        <v>3023</v>
      </c>
      <c r="C37" s="9">
        <v>2.2480000000000002</v>
      </c>
      <c r="D37" s="9">
        <v>0.54500000000000004</v>
      </c>
      <c r="E37" s="10">
        <v>17</v>
      </c>
      <c r="F37" s="10">
        <v>9.27</v>
      </c>
      <c r="G37" s="8" t="s">
        <v>13</v>
      </c>
      <c r="H37" s="7" t="s">
        <v>1090</v>
      </c>
    </row>
    <row r="38" spans="1:8" x14ac:dyDescent="0.25">
      <c r="A38" s="7" t="s">
        <v>222</v>
      </c>
      <c r="B38" s="8" t="s">
        <v>3024</v>
      </c>
      <c r="C38" s="9">
        <v>2.1320000000000001</v>
      </c>
      <c r="D38" s="9">
        <v>0.25700000000000001</v>
      </c>
      <c r="E38" s="10">
        <v>17</v>
      </c>
      <c r="F38" s="10">
        <v>4.37</v>
      </c>
      <c r="G38" s="8" t="s">
        <v>13</v>
      </c>
      <c r="H38" s="7" t="s">
        <v>1090</v>
      </c>
    </row>
    <row r="39" spans="1:8" x14ac:dyDescent="0.25">
      <c r="A39" s="7" t="s">
        <v>222</v>
      </c>
      <c r="B39" s="8" t="s">
        <v>3025</v>
      </c>
      <c r="C39" s="9">
        <v>2.3879999999999999</v>
      </c>
      <c r="D39" s="9">
        <v>0.19500000000000001</v>
      </c>
      <c r="E39" s="10">
        <v>17</v>
      </c>
      <c r="F39" s="10">
        <v>3.31</v>
      </c>
      <c r="G39" s="8" t="s">
        <v>13</v>
      </c>
      <c r="H39" s="7" t="s">
        <v>1090</v>
      </c>
    </row>
    <row r="40" spans="1:8" x14ac:dyDescent="0.25">
      <c r="A40" s="7"/>
      <c r="B40" s="8"/>
      <c r="C40" s="11">
        <f>SUM(C36:C39)</f>
        <v>11.127000000000001</v>
      </c>
      <c r="D40" s="11">
        <f>SUM(D36:D39)</f>
        <v>4.7780000000000005</v>
      </c>
      <c r="E40" s="12"/>
      <c r="F40" s="12">
        <f>D40*E39</f>
        <v>81.226000000000013</v>
      </c>
      <c r="G40" s="8"/>
      <c r="H40" s="13" t="s">
        <v>176</v>
      </c>
    </row>
    <row r="41" spans="1:8" x14ac:dyDescent="0.25">
      <c r="A41" s="7" t="s">
        <v>222</v>
      </c>
      <c r="B41" s="8" t="s">
        <v>3008</v>
      </c>
      <c r="C41" s="9">
        <v>3.0859999999999999</v>
      </c>
      <c r="D41" s="9">
        <v>2.1949999999999998</v>
      </c>
      <c r="E41" s="10">
        <v>17</v>
      </c>
      <c r="F41" s="10">
        <v>37.32</v>
      </c>
      <c r="G41" s="8" t="s">
        <v>13</v>
      </c>
      <c r="H41" s="7" t="s">
        <v>3026</v>
      </c>
    </row>
    <row r="42" spans="1:8" x14ac:dyDescent="0.25">
      <c r="A42" s="7" t="s">
        <v>222</v>
      </c>
      <c r="B42" s="8" t="s">
        <v>3011</v>
      </c>
      <c r="C42" s="9">
        <v>2.1629999999999998</v>
      </c>
      <c r="D42" s="9">
        <v>1.7430000000000001</v>
      </c>
      <c r="E42" s="10">
        <v>17</v>
      </c>
      <c r="F42" s="10">
        <v>29.63</v>
      </c>
      <c r="G42" s="8" t="s">
        <v>13</v>
      </c>
      <c r="H42" s="7" t="s">
        <v>3026</v>
      </c>
    </row>
    <row r="43" spans="1:8" x14ac:dyDescent="0.25">
      <c r="A43" s="7" t="s">
        <v>222</v>
      </c>
      <c r="B43" s="8" t="s">
        <v>1018</v>
      </c>
      <c r="C43" s="9">
        <v>2.3490000000000002</v>
      </c>
      <c r="D43" s="9">
        <v>1.0509999999999999</v>
      </c>
      <c r="E43" s="10">
        <v>17</v>
      </c>
      <c r="F43" s="10">
        <v>17.86</v>
      </c>
      <c r="G43" s="8" t="s">
        <v>13</v>
      </c>
      <c r="H43" s="7" t="s">
        <v>3026</v>
      </c>
    </row>
    <row r="44" spans="1:8" x14ac:dyDescent="0.25">
      <c r="A44" s="7" t="s">
        <v>222</v>
      </c>
      <c r="B44" s="8" t="s">
        <v>3027</v>
      </c>
      <c r="C44" s="9">
        <v>0.90600000000000003</v>
      </c>
      <c r="D44" s="9">
        <v>0.90600000000000003</v>
      </c>
      <c r="E44" s="10">
        <v>17</v>
      </c>
      <c r="F44" s="10">
        <v>15.4</v>
      </c>
      <c r="G44" s="8" t="s">
        <v>13</v>
      </c>
      <c r="H44" s="7" t="s">
        <v>3026</v>
      </c>
    </row>
    <row r="45" spans="1:8" x14ac:dyDescent="0.25">
      <c r="A45" s="7" t="s">
        <v>222</v>
      </c>
      <c r="B45" s="8" t="s">
        <v>3005</v>
      </c>
      <c r="C45" s="9">
        <v>3.7360000000000002</v>
      </c>
      <c r="D45" s="9">
        <v>0.75</v>
      </c>
      <c r="E45" s="10">
        <v>17</v>
      </c>
      <c r="F45" s="10">
        <v>12.75</v>
      </c>
      <c r="G45" s="8" t="s">
        <v>13</v>
      </c>
      <c r="H45" s="7" t="s">
        <v>3026</v>
      </c>
    </row>
    <row r="46" spans="1:8" x14ac:dyDescent="0.25">
      <c r="A46" s="7" t="s">
        <v>222</v>
      </c>
      <c r="B46" s="8" t="s">
        <v>3006</v>
      </c>
      <c r="C46" s="9">
        <v>4.3559999999999999</v>
      </c>
      <c r="D46" s="9">
        <v>0.59399999999999997</v>
      </c>
      <c r="E46" s="10">
        <v>17</v>
      </c>
      <c r="F46" s="10">
        <v>10.1</v>
      </c>
      <c r="G46" s="8" t="s">
        <v>13</v>
      </c>
      <c r="H46" s="7" t="s">
        <v>3026</v>
      </c>
    </row>
    <row r="47" spans="1:8" x14ac:dyDescent="0.25">
      <c r="A47" s="7" t="s">
        <v>222</v>
      </c>
      <c r="B47" s="8" t="s">
        <v>3028</v>
      </c>
      <c r="C47" s="9">
        <v>0.64400000000000002</v>
      </c>
      <c r="D47" s="9">
        <v>0.56499999999999995</v>
      </c>
      <c r="E47" s="10">
        <v>17</v>
      </c>
      <c r="F47" s="10">
        <v>9.61</v>
      </c>
      <c r="G47" s="8" t="s">
        <v>13</v>
      </c>
      <c r="H47" s="7" t="s">
        <v>3026</v>
      </c>
    </row>
    <row r="48" spans="1:8" x14ac:dyDescent="0.25">
      <c r="A48" s="7" t="s">
        <v>222</v>
      </c>
      <c r="B48" s="8" t="s">
        <v>3029</v>
      </c>
      <c r="C48" s="9">
        <v>0.91900000000000004</v>
      </c>
      <c r="D48" s="9">
        <v>0.33100000000000002</v>
      </c>
      <c r="E48" s="10">
        <v>17</v>
      </c>
      <c r="F48" s="10">
        <v>5.63</v>
      </c>
      <c r="G48" s="8" t="s">
        <v>13</v>
      </c>
      <c r="H48" s="7" t="s">
        <v>3026</v>
      </c>
    </row>
    <row r="49" spans="1:8" x14ac:dyDescent="0.25">
      <c r="A49" s="7" t="s">
        <v>222</v>
      </c>
      <c r="B49" s="8" t="s">
        <v>3014</v>
      </c>
      <c r="C49" s="9">
        <v>1.0029999999999999</v>
      </c>
      <c r="D49" s="9">
        <v>0.253</v>
      </c>
      <c r="E49" s="10">
        <v>17</v>
      </c>
      <c r="F49" s="10">
        <v>4.3</v>
      </c>
      <c r="G49" s="8" t="s">
        <v>13</v>
      </c>
      <c r="H49" s="7" t="s">
        <v>3026</v>
      </c>
    </row>
    <row r="50" spans="1:8" x14ac:dyDescent="0.25">
      <c r="A50" s="7" t="s">
        <v>222</v>
      </c>
      <c r="B50" s="8" t="s">
        <v>3030</v>
      </c>
      <c r="C50" s="9">
        <v>2.4649999999999999</v>
      </c>
      <c r="D50" s="9">
        <v>0.24099999999999999</v>
      </c>
      <c r="E50" s="10">
        <v>17</v>
      </c>
      <c r="F50" s="10">
        <v>4.09</v>
      </c>
      <c r="G50" s="8" t="s">
        <v>13</v>
      </c>
      <c r="H50" s="7" t="s">
        <v>3026</v>
      </c>
    </row>
    <row r="51" spans="1:8" x14ac:dyDescent="0.25">
      <c r="A51" s="7" t="s">
        <v>222</v>
      </c>
      <c r="B51" s="8" t="s">
        <v>3009</v>
      </c>
      <c r="C51" s="9">
        <v>1.5820000000000001</v>
      </c>
      <c r="D51" s="9">
        <v>2.3E-2</v>
      </c>
      <c r="E51" s="10">
        <v>17</v>
      </c>
      <c r="F51" s="10">
        <v>0.39</v>
      </c>
      <c r="G51" s="8" t="s">
        <v>13</v>
      </c>
      <c r="H51" s="7" t="s">
        <v>3026</v>
      </c>
    </row>
    <row r="52" spans="1:8" x14ac:dyDescent="0.25">
      <c r="A52" s="7" t="s">
        <v>222</v>
      </c>
      <c r="B52" s="8" t="s">
        <v>3031</v>
      </c>
      <c r="C52" s="9">
        <v>1.64</v>
      </c>
      <c r="D52" s="9">
        <v>1.4E-2</v>
      </c>
      <c r="E52" s="10">
        <v>17</v>
      </c>
      <c r="F52" s="10">
        <v>0.24</v>
      </c>
      <c r="G52" s="8" t="s">
        <v>13</v>
      </c>
      <c r="H52" s="7" t="s">
        <v>3026</v>
      </c>
    </row>
    <row r="53" spans="1:8" x14ac:dyDescent="0.25">
      <c r="A53" s="7"/>
      <c r="B53" s="8"/>
      <c r="C53" s="11">
        <f>SUM(C41:C52)</f>
        <v>24.849</v>
      </c>
      <c r="D53" s="11">
        <f>SUM(D41:D52)</f>
        <v>8.6659999999999986</v>
      </c>
      <c r="E53" s="12"/>
      <c r="F53" s="12">
        <f>D53*E52</f>
        <v>147.32199999999997</v>
      </c>
      <c r="G53" s="8"/>
      <c r="H53" s="13" t="s">
        <v>176</v>
      </c>
    </row>
    <row r="54" spans="1:8" x14ac:dyDescent="0.25">
      <c r="A54" s="7" t="s">
        <v>222</v>
      </c>
      <c r="B54" s="8" t="s">
        <v>3024</v>
      </c>
      <c r="C54" s="9">
        <v>2.1320000000000001</v>
      </c>
      <c r="D54" s="9">
        <v>1.5589999999999999</v>
      </c>
      <c r="E54" s="10">
        <v>17</v>
      </c>
      <c r="F54" s="10">
        <v>26.5</v>
      </c>
      <c r="G54" s="8" t="s">
        <v>13</v>
      </c>
      <c r="H54" s="7" t="s">
        <v>629</v>
      </c>
    </row>
    <row r="55" spans="1:8" x14ac:dyDescent="0.25">
      <c r="A55" s="7" t="s">
        <v>222</v>
      </c>
      <c r="B55" s="8" t="s">
        <v>3032</v>
      </c>
      <c r="C55" s="9">
        <v>2.2610000000000001</v>
      </c>
      <c r="D55" s="9">
        <v>0.88500000000000001</v>
      </c>
      <c r="E55" s="10">
        <v>17</v>
      </c>
      <c r="F55" s="10">
        <v>15.05</v>
      </c>
      <c r="G55" s="8" t="s">
        <v>13</v>
      </c>
      <c r="H55" s="7" t="s">
        <v>629</v>
      </c>
    </row>
    <row r="56" spans="1:8" x14ac:dyDescent="0.25">
      <c r="A56" s="7" t="s">
        <v>222</v>
      </c>
      <c r="B56" s="8" t="s">
        <v>3033</v>
      </c>
      <c r="C56" s="9">
        <v>2.456</v>
      </c>
      <c r="D56" s="9">
        <v>0.57899999999999996</v>
      </c>
      <c r="E56" s="10">
        <v>17</v>
      </c>
      <c r="F56" s="10">
        <v>9.84</v>
      </c>
      <c r="G56" s="8" t="s">
        <v>13</v>
      </c>
      <c r="H56" s="7" t="s">
        <v>629</v>
      </c>
    </row>
    <row r="57" spans="1:8" x14ac:dyDescent="0.25">
      <c r="A57" s="7"/>
      <c r="B57" s="8"/>
      <c r="C57" s="11">
        <f>SUM(C54:C56)</f>
        <v>6.8490000000000002</v>
      </c>
      <c r="D57" s="11">
        <f>SUM(D54:D56)</f>
        <v>3.0229999999999997</v>
      </c>
      <c r="E57" s="12"/>
      <c r="F57" s="12">
        <f>D57*E56</f>
        <v>51.390999999999991</v>
      </c>
      <c r="G57" s="8"/>
      <c r="H57" s="13" t="s">
        <v>176</v>
      </c>
    </row>
    <row r="58" spans="1:8" x14ac:dyDescent="0.25">
      <c r="A58" s="7" t="s">
        <v>222</v>
      </c>
      <c r="B58" s="8" t="s">
        <v>281</v>
      </c>
      <c r="C58" s="9">
        <v>4.1420000000000003</v>
      </c>
      <c r="D58" s="9">
        <v>4.1100000000000003</v>
      </c>
      <c r="E58" s="10">
        <v>17</v>
      </c>
      <c r="F58" s="10">
        <v>69.87</v>
      </c>
      <c r="G58" s="8" t="s">
        <v>13</v>
      </c>
      <c r="H58" s="7" t="s">
        <v>393</v>
      </c>
    </row>
    <row r="59" spans="1:8" x14ac:dyDescent="0.25">
      <c r="A59" s="7" t="s">
        <v>222</v>
      </c>
      <c r="B59" s="8" t="s">
        <v>3034</v>
      </c>
      <c r="C59" s="9">
        <v>3.3090000000000002</v>
      </c>
      <c r="D59" s="9">
        <v>3.2589999999999999</v>
      </c>
      <c r="E59" s="10">
        <v>17</v>
      </c>
      <c r="F59" s="10">
        <v>55.41</v>
      </c>
      <c r="G59" s="8" t="s">
        <v>13</v>
      </c>
      <c r="H59" s="7" t="s">
        <v>393</v>
      </c>
    </row>
    <row r="60" spans="1:8" x14ac:dyDescent="0.25">
      <c r="A60" s="7" t="s">
        <v>222</v>
      </c>
      <c r="B60" s="8" t="s">
        <v>3035</v>
      </c>
      <c r="C60" s="9">
        <v>3.3730000000000002</v>
      </c>
      <c r="D60" s="9">
        <v>2.984</v>
      </c>
      <c r="E60" s="10">
        <v>17</v>
      </c>
      <c r="F60" s="10">
        <v>50.72</v>
      </c>
      <c r="G60" s="8" t="s">
        <v>13</v>
      </c>
      <c r="H60" s="7" t="s">
        <v>393</v>
      </c>
    </row>
    <row r="61" spans="1:8" x14ac:dyDescent="0.25">
      <c r="A61" s="7" t="s">
        <v>222</v>
      </c>
      <c r="B61" s="8" t="s">
        <v>3036</v>
      </c>
      <c r="C61" s="9">
        <v>2.9169999999999998</v>
      </c>
      <c r="D61" s="9">
        <v>2.9060000000000001</v>
      </c>
      <c r="E61" s="10">
        <v>17</v>
      </c>
      <c r="F61" s="10">
        <v>49.41</v>
      </c>
      <c r="G61" s="8" t="s">
        <v>13</v>
      </c>
      <c r="H61" s="7" t="s">
        <v>393</v>
      </c>
    </row>
    <row r="62" spans="1:8" x14ac:dyDescent="0.25">
      <c r="A62" s="7" t="s">
        <v>222</v>
      </c>
      <c r="B62" s="8" t="s">
        <v>3037</v>
      </c>
      <c r="C62" s="9">
        <v>3.7</v>
      </c>
      <c r="D62" s="9">
        <v>2.7570000000000001</v>
      </c>
      <c r="E62" s="10">
        <v>17</v>
      </c>
      <c r="F62" s="10">
        <v>46.86</v>
      </c>
      <c r="G62" s="8" t="s">
        <v>13</v>
      </c>
      <c r="H62" s="7" t="s">
        <v>393</v>
      </c>
    </row>
    <row r="63" spans="1:8" x14ac:dyDescent="0.25">
      <c r="A63" s="7" t="s">
        <v>222</v>
      </c>
      <c r="B63" s="8" t="s">
        <v>3038</v>
      </c>
      <c r="C63" s="9">
        <v>7.3689999999999998</v>
      </c>
      <c r="D63" s="9">
        <v>2.3079999999999998</v>
      </c>
      <c r="E63" s="10">
        <v>17</v>
      </c>
      <c r="F63" s="10">
        <v>39.229999999999997</v>
      </c>
      <c r="G63" s="8" t="s">
        <v>13</v>
      </c>
      <c r="H63" s="7" t="s">
        <v>393</v>
      </c>
    </row>
    <row r="64" spans="1:8" x14ac:dyDescent="0.25">
      <c r="A64" s="7" t="s">
        <v>222</v>
      </c>
      <c r="B64" s="8" t="s">
        <v>3039</v>
      </c>
      <c r="C64" s="9">
        <v>2.33</v>
      </c>
      <c r="D64" s="9">
        <v>2.2869999999999999</v>
      </c>
      <c r="E64" s="10">
        <v>17</v>
      </c>
      <c r="F64" s="10">
        <v>38.869999999999997</v>
      </c>
      <c r="G64" s="8" t="s">
        <v>13</v>
      </c>
      <c r="H64" s="7" t="s">
        <v>393</v>
      </c>
    </row>
    <row r="65" spans="1:8" x14ac:dyDescent="0.25">
      <c r="A65" s="7" t="s">
        <v>222</v>
      </c>
      <c r="B65" s="8" t="s">
        <v>3030</v>
      </c>
      <c r="C65" s="9">
        <v>2.4649999999999999</v>
      </c>
      <c r="D65" s="9">
        <v>2.2240000000000002</v>
      </c>
      <c r="E65" s="10">
        <v>17</v>
      </c>
      <c r="F65" s="10">
        <v>37.81</v>
      </c>
      <c r="G65" s="8" t="s">
        <v>13</v>
      </c>
      <c r="H65" s="7" t="s">
        <v>393</v>
      </c>
    </row>
    <row r="66" spans="1:8" x14ac:dyDescent="0.25">
      <c r="A66" s="7" t="s">
        <v>222</v>
      </c>
      <c r="B66" s="8" t="s">
        <v>3040</v>
      </c>
      <c r="C66" s="9">
        <v>2.1949999999999998</v>
      </c>
      <c r="D66" s="9">
        <v>2.1419999999999999</v>
      </c>
      <c r="E66" s="10">
        <v>17</v>
      </c>
      <c r="F66" s="10">
        <v>36.42</v>
      </c>
      <c r="G66" s="8" t="s">
        <v>13</v>
      </c>
      <c r="H66" s="7" t="s">
        <v>393</v>
      </c>
    </row>
    <row r="67" spans="1:8" x14ac:dyDescent="0.25">
      <c r="A67" s="7" t="s">
        <v>222</v>
      </c>
      <c r="B67" s="8" t="s">
        <v>3041</v>
      </c>
      <c r="C67" s="9">
        <v>3.9180000000000001</v>
      </c>
      <c r="D67" s="9">
        <v>2.0830000000000002</v>
      </c>
      <c r="E67" s="10">
        <v>17</v>
      </c>
      <c r="F67" s="10">
        <v>35.42</v>
      </c>
      <c r="G67" s="8" t="s">
        <v>13</v>
      </c>
      <c r="H67" s="7" t="s">
        <v>393</v>
      </c>
    </row>
    <row r="68" spans="1:8" x14ac:dyDescent="0.25">
      <c r="A68" s="7" t="s">
        <v>222</v>
      </c>
      <c r="B68" s="8" t="s">
        <v>3042</v>
      </c>
      <c r="C68" s="9">
        <v>5.5330000000000004</v>
      </c>
      <c r="D68" s="9">
        <v>2.04</v>
      </c>
      <c r="E68" s="10">
        <v>17</v>
      </c>
      <c r="F68" s="10">
        <v>34.69</v>
      </c>
      <c r="G68" s="8" t="s">
        <v>13</v>
      </c>
      <c r="H68" s="7" t="s">
        <v>393</v>
      </c>
    </row>
    <row r="69" spans="1:8" x14ac:dyDescent="0.25">
      <c r="A69" s="7" t="s">
        <v>222</v>
      </c>
      <c r="B69" s="8" t="s">
        <v>3043</v>
      </c>
      <c r="C69" s="9">
        <v>2.09</v>
      </c>
      <c r="D69" s="9">
        <v>1.903</v>
      </c>
      <c r="E69" s="10">
        <v>17</v>
      </c>
      <c r="F69" s="10">
        <v>32.340000000000003</v>
      </c>
      <c r="G69" s="8" t="s">
        <v>13</v>
      </c>
      <c r="H69" s="7" t="s">
        <v>393</v>
      </c>
    </row>
    <row r="70" spans="1:8" x14ac:dyDescent="0.25">
      <c r="A70" s="7" t="s">
        <v>222</v>
      </c>
      <c r="B70" s="8" t="s">
        <v>3044</v>
      </c>
      <c r="C70" s="9">
        <v>1.853</v>
      </c>
      <c r="D70" s="9">
        <v>1.82</v>
      </c>
      <c r="E70" s="10">
        <v>17</v>
      </c>
      <c r="F70" s="10">
        <v>30.94</v>
      </c>
      <c r="G70" s="8" t="s">
        <v>13</v>
      </c>
      <c r="H70" s="7" t="s">
        <v>393</v>
      </c>
    </row>
    <row r="71" spans="1:8" x14ac:dyDescent="0.25">
      <c r="A71" s="7" t="s">
        <v>222</v>
      </c>
      <c r="B71" s="8" t="s">
        <v>3045</v>
      </c>
      <c r="C71" s="9">
        <v>5.0019999999999998</v>
      </c>
      <c r="D71" s="9">
        <v>1.736</v>
      </c>
      <c r="E71" s="10">
        <v>17</v>
      </c>
      <c r="F71" s="10">
        <v>29.52</v>
      </c>
      <c r="G71" s="8" t="s">
        <v>13</v>
      </c>
      <c r="H71" s="7" t="s">
        <v>393</v>
      </c>
    </row>
    <row r="72" spans="1:8" x14ac:dyDescent="0.25">
      <c r="A72" s="7" t="s">
        <v>222</v>
      </c>
      <c r="B72" s="8" t="s">
        <v>3046</v>
      </c>
      <c r="C72" s="9">
        <v>6.4379999999999997</v>
      </c>
      <c r="D72" s="9">
        <v>1.73</v>
      </c>
      <c r="E72" s="10">
        <v>17</v>
      </c>
      <c r="F72" s="10">
        <v>29.4</v>
      </c>
      <c r="G72" s="8" t="s">
        <v>13</v>
      </c>
      <c r="H72" s="7" t="s">
        <v>393</v>
      </c>
    </row>
    <row r="73" spans="1:8" x14ac:dyDescent="0.25">
      <c r="A73" s="7" t="s">
        <v>222</v>
      </c>
      <c r="B73" s="8" t="s">
        <v>3047</v>
      </c>
      <c r="C73" s="9">
        <v>2.3420000000000001</v>
      </c>
      <c r="D73" s="9">
        <v>1.7030000000000001</v>
      </c>
      <c r="E73" s="10">
        <v>17</v>
      </c>
      <c r="F73" s="10">
        <v>28.96</v>
      </c>
      <c r="G73" s="8" t="s">
        <v>13</v>
      </c>
      <c r="H73" s="7" t="s">
        <v>393</v>
      </c>
    </row>
    <row r="74" spans="1:8" x14ac:dyDescent="0.25">
      <c r="A74" s="7" t="s">
        <v>222</v>
      </c>
      <c r="B74" s="8" t="s">
        <v>3048</v>
      </c>
      <c r="C74" s="9">
        <v>3.2709999999999999</v>
      </c>
      <c r="D74" s="9">
        <v>1.6020000000000001</v>
      </c>
      <c r="E74" s="10">
        <v>17</v>
      </c>
      <c r="F74" s="10">
        <v>27.24</v>
      </c>
      <c r="G74" s="8" t="s">
        <v>13</v>
      </c>
      <c r="H74" s="7" t="s">
        <v>393</v>
      </c>
    </row>
    <row r="75" spans="1:8" x14ac:dyDescent="0.25">
      <c r="A75" s="7" t="s">
        <v>222</v>
      </c>
      <c r="B75" s="8" t="s">
        <v>261</v>
      </c>
      <c r="C75" s="9">
        <v>4.7839999999999998</v>
      </c>
      <c r="D75" s="9">
        <v>1.577</v>
      </c>
      <c r="E75" s="10">
        <v>17</v>
      </c>
      <c r="F75" s="10">
        <v>26.8</v>
      </c>
      <c r="G75" s="8" t="s">
        <v>13</v>
      </c>
      <c r="H75" s="7" t="s">
        <v>393</v>
      </c>
    </row>
    <row r="76" spans="1:8" x14ac:dyDescent="0.25">
      <c r="A76" s="7" t="s">
        <v>222</v>
      </c>
      <c r="B76" s="8" t="s">
        <v>3049</v>
      </c>
      <c r="C76" s="9">
        <v>1.663</v>
      </c>
      <c r="D76" s="9">
        <v>1.5649999999999999</v>
      </c>
      <c r="E76" s="10">
        <v>17</v>
      </c>
      <c r="F76" s="10">
        <v>26.61</v>
      </c>
      <c r="G76" s="8" t="s">
        <v>13</v>
      </c>
      <c r="H76" s="7" t="s">
        <v>393</v>
      </c>
    </row>
    <row r="77" spans="1:8" x14ac:dyDescent="0.25">
      <c r="A77" s="7" t="s">
        <v>222</v>
      </c>
      <c r="B77" s="8" t="s">
        <v>244</v>
      </c>
      <c r="C77" s="9">
        <v>5.7309999999999999</v>
      </c>
      <c r="D77" s="9">
        <v>1.504</v>
      </c>
      <c r="E77" s="10">
        <v>17</v>
      </c>
      <c r="F77" s="10">
        <v>25.57</v>
      </c>
      <c r="G77" s="8" t="s">
        <v>13</v>
      </c>
      <c r="H77" s="7" t="s">
        <v>393</v>
      </c>
    </row>
    <row r="78" spans="1:8" x14ac:dyDescent="0.25">
      <c r="A78" s="7" t="s">
        <v>222</v>
      </c>
      <c r="B78" s="8" t="s">
        <v>334</v>
      </c>
      <c r="C78" s="9">
        <v>1.4039999999999999</v>
      </c>
      <c r="D78" s="9">
        <v>1.2350000000000001</v>
      </c>
      <c r="E78" s="10">
        <v>17</v>
      </c>
      <c r="F78" s="10">
        <v>20.99</v>
      </c>
      <c r="G78" s="8" t="s">
        <v>13</v>
      </c>
      <c r="H78" s="7" t="s">
        <v>393</v>
      </c>
    </row>
    <row r="79" spans="1:8" x14ac:dyDescent="0.25">
      <c r="A79" s="7" t="s">
        <v>222</v>
      </c>
      <c r="B79" s="8" t="s">
        <v>3050</v>
      </c>
      <c r="C79" s="9">
        <v>1.22</v>
      </c>
      <c r="D79" s="9">
        <v>1.1619999999999999</v>
      </c>
      <c r="E79" s="10">
        <v>17</v>
      </c>
      <c r="F79" s="10">
        <v>19.75</v>
      </c>
      <c r="G79" s="8" t="s">
        <v>13</v>
      </c>
      <c r="H79" s="7" t="s">
        <v>393</v>
      </c>
    </row>
    <row r="80" spans="1:8" x14ac:dyDescent="0.25">
      <c r="A80" s="7" t="s">
        <v>222</v>
      </c>
      <c r="B80" s="8" t="s">
        <v>261</v>
      </c>
      <c r="C80" s="9">
        <v>4.7839999999999998</v>
      </c>
      <c r="D80" s="9">
        <v>1.159</v>
      </c>
      <c r="E80" s="10">
        <v>17</v>
      </c>
      <c r="F80" s="10">
        <v>19.7</v>
      </c>
      <c r="G80" s="8" t="s">
        <v>13</v>
      </c>
      <c r="H80" s="7" t="s">
        <v>393</v>
      </c>
    </row>
    <row r="81" spans="1:8" x14ac:dyDescent="0.25">
      <c r="A81" s="7" t="s">
        <v>222</v>
      </c>
      <c r="B81" s="8" t="s">
        <v>348</v>
      </c>
      <c r="C81" s="9">
        <v>2.82</v>
      </c>
      <c r="D81" s="9">
        <v>1.1439999999999999</v>
      </c>
      <c r="E81" s="10">
        <v>17</v>
      </c>
      <c r="F81" s="10">
        <v>19.45</v>
      </c>
      <c r="G81" s="8" t="s">
        <v>13</v>
      </c>
      <c r="H81" s="7" t="s">
        <v>393</v>
      </c>
    </row>
    <row r="82" spans="1:8" x14ac:dyDescent="0.25">
      <c r="A82" s="7" t="s">
        <v>222</v>
      </c>
      <c r="B82" s="8" t="s">
        <v>3051</v>
      </c>
      <c r="C82" s="9">
        <v>1.8740000000000001</v>
      </c>
      <c r="D82" s="9">
        <v>1.1359999999999999</v>
      </c>
      <c r="E82" s="10">
        <v>17</v>
      </c>
      <c r="F82" s="10">
        <v>19.309999999999999</v>
      </c>
      <c r="G82" s="8" t="s">
        <v>13</v>
      </c>
      <c r="H82" s="7" t="s">
        <v>393</v>
      </c>
    </row>
    <row r="83" spans="1:8" x14ac:dyDescent="0.25">
      <c r="A83" s="7" t="s">
        <v>222</v>
      </c>
      <c r="B83" s="8" t="s">
        <v>3052</v>
      </c>
      <c r="C83" s="9">
        <v>1.7350000000000001</v>
      </c>
      <c r="D83" s="9">
        <v>1.1180000000000001</v>
      </c>
      <c r="E83" s="10">
        <v>17</v>
      </c>
      <c r="F83" s="10">
        <v>19.010000000000002</v>
      </c>
      <c r="G83" s="8" t="s">
        <v>13</v>
      </c>
      <c r="H83" s="7" t="s">
        <v>393</v>
      </c>
    </row>
    <row r="84" spans="1:8" x14ac:dyDescent="0.25">
      <c r="A84" s="7" t="s">
        <v>222</v>
      </c>
      <c r="B84" s="8" t="s">
        <v>3053</v>
      </c>
      <c r="C84" s="9">
        <v>1.9350000000000001</v>
      </c>
      <c r="D84" s="9">
        <v>1.097</v>
      </c>
      <c r="E84" s="10">
        <v>17</v>
      </c>
      <c r="F84" s="10">
        <v>18.649999999999999</v>
      </c>
      <c r="G84" s="8" t="s">
        <v>13</v>
      </c>
      <c r="H84" s="7" t="s">
        <v>393</v>
      </c>
    </row>
    <row r="85" spans="1:8" x14ac:dyDescent="0.25">
      <c r="A85" s="7" t="s">
        <v>222</v>
      </c>
      <c r="B85" s="8" t="s">
        <v>3054</v>
      </c>
      <c r="C85" s="9">
        <v>2.3980000000000001</v>
      </c>
      <c r="D85" s="9">
        <v>0.96599999999999997</v>
      </c>
      <c r="E85" s="10">
        <v>17</v>
      </c>
      <c r="F85" s="10">
        <v>16.43</v>
      </c>
      <c r="G85" s="8" t="s">
        <v>13</v>
      </c>
      <c r="H85" s="7" t="s">
        <v>393</v>
      </c>
    </row>
    <row r="86" spans="1:8" x14ac:dyDescent="0.25">
      <c r="A86" s="7" t="s">
        <v>222</v>
      </c>
      <c r="B86" s="8" t="s">
        <v>3055</v>
      </c>
      <c r="C86" s="9">
        <v>0.94299999999999995</v>
      </c>
      <c r="D86" s="9">
        <v>0.94299999999999995</v>
      </c>
      <c r="E86" s="10">
        <v>17</v>
      </c>
      <c r="F86" s="10">
        <v>16.03</v>
      </c>
      <c r="G86" s="8" t="s">
        <v>13</v>
      </c>
      <c r="H86" s="7" t="s">
        <v>393</v>
      </c>
    </row>
    <row r="87" spans="1:8" x14ac:dyDescent="0.25">
      <c r="A87" s="7" t="s">
        <v>222</v>
      </c>
      <c r="B87" s="8" t="s">
        <v>3056</v>
      </c>
      <c r="C87" s="9">
        <v>3.5369999999999999</v>
      </c>
      <c r="D87" s="9">
        <v>0.79300000000000004</v>
      </c>
      <c r="E87" s="10">
        <v>17</v>
      </c>
      <c r="F87" s="10">
        <v>13.48</v>
      </c>
      <c r="G87" s="8" t="s">
        <v>13</v>
      </c>
      <c r="H87" s="7" t="s">
        <v>393</v>
      </c>
    </row>
    <row r="88" spans="1:8" x14ac:dyDescent="0.25">
      <c r="A88" s="7" t="s">
        <v>222</v>
      </c>
      <c r="B88" s="8" t="s">
        <v>3057</v>
      </c>
      <c r="C88" s="9">
        <v>1.972</v>
      </c>
      <c r="D88" s="9">
        <v>0.755</v>
      </c>
      <c r="E88" s="10">
        <v>17</v>
      </c>
      <c r="F88" s="10">
        <v>12.83</v>
      </c>
      <c r="G88" s="8" t="s">
        <v>13</v>
      </c>
      <c r="H88" s="7" t="s">
        <v>393</v>
      </c>
    </row>
    <row r="89" spans="1:8" x14ac:dyDescent="0.25">
      <c r="A89" s="7" t="s">
        <v>222</v>
      </c>
      <c r="B89" s="8" t="s">
        <v>3058</v>
      </c>
      <c r="C89" s="9">
        <v>4.5949999999999998</v>
      </c>
      <c r="D89" s="9">
        <v>0.749</v>
      </c>
      <c r="E89" s="10">
        <v>17</v>
      </c>
      <c r="F89" s="10">
        <v>12.73</v>
      </c>
      <c r="G89" s="8" t="s">
        <v>13</v>
      </c>
      <c r="H89" s="7" t="s">
        <v>393</v>
      </c>
    </row>
    <row r="90" spans="1:8" x14ac:dyDescent="0.25">
      <c r="A90" s="7" t="s">
        <v>222</v>
      </c>
      <c r="B90" s="8" t="s">
        <v>3005</v>
      </c>
      <c r="C90" s="9">
        <v>3.7360000000000002</v>
      </c>
      <c r="D90" s="9">
        <v>0.74299999999999999</v>
      </c>
      <c r="E90" s="10">
        <v>17</v>
      </c>
      <c r="F90" s="10">
        <v>12.63</v>
      </c>
      <c r="G90" s="8" t="s">
        <v>13</v>
      </c>
      <c r="H90" s="7" t="s">
        <v>393</v>
      </c>
    </row>
    <row r="91" spans="1:8" x14ac:dyDescent="0.25">
      <c r="A91" s="7" t="s">
        <v>222</v>
      </c>
      <c r="B91" s="8" t="s">
        <v>3059</v>
      </c>
      <c r="C91" s="9">
        <v>1.542</v>
      </c>
      <c r="D91" s="9">
        <v>0.72399999999999998</v>
      </c>
      <c r="E91" s="10">
        <v>17</v>
      </c>
      <c r="F91" s="10">
        <v>12.3</v>
      </c>
      <c r="G91" s="8" t="s">
        <v>13</v>
      </c>
      <c r="H91" s="7" t="s">
        <v>393</v>
      </c>
    </row>
    <row r="92" spans="1:8" x14ac:dyDescent="0.25">
      <c r="A92" s="7" t="s">
        <v>222</v>
      </c>
      <c r="B92" s="8" t="s">
        <v>1636</v>
      </c>
      <c r="C92" s="9">
        <v>3.9820000000000002</v>
      </c>
      <c r="D92" s="9">
        <v>0.70799999999999996</v>
      </c>
      <c r="E92" s="10">
        <v>17</v>
      </c>
      <c r="F92" s="10">
        <v>12.03</v>
      </c>
      <c r="G92" s="8" t="s">
        <v>13</v>
      </c>
      <c r="H92" s="7" t="s">
        <v>393</v>
      </c>
    </row>
    <row r="93" spans="1:8" x14ac:dyDescent="0.25">
      <c r="A93" s="7" t="s">
        <v>222</v>
      </c>
      <c r="B93" s="8" t="s">
        <v>3060</v>
      </c>
      <c r="C93" s="9">
        <v>2.57</v>
      </c>
      <c r="D93" s="9">
        <v>0.70099999999999996</v>
      </c>
      <c r="E93" s="10">
        <v>17</v>
      </c>
      <c r="F93" s="10">
        <v>11.91</v>
      </c>
      <c r="G93" s="8" t="s">
        <v>13</v>
      </c>
      <c r="H93" s="7" t="s">
        <v>393</v>
      </c>
    </row>
    <row r="94" spans="1:8" x14ac:dyDescent="0.25">
      <c r="A94" s="7" t="s">
        <v>222</v>
      </c>
      <c r="B94" s="8" t="s">
        <v>3061</v>
      </c>
      <c r="C94" s="9">
        <v>3.242</v>
      </c>
      <c r="D94" s="9">
        <v>0.69</v>
      </c>
      <c r="E94" s="10">
        <v>17</v>
      </c>
      <c r="F94" s="10">
        <v>11.74</v>
      </c>
      <c r="G94" s="8" t="s">
        <v>13</v>
      </c>
      <c r="H94" s="7" t="s">
        <v>393</v>
      </c>
    </row>
    <row r="95" spans="1:8" x14ac:dyDescent="0.25">
      <c r="A95" s="7" t="s">
        <v>222</v>
      </c>
      <c r="B95" s="8" t="s">
        <v>3062</v>
      </c>
      <c r="C95" s="9">
        <v>3.5179999999999998</v>
      </c>
      <c r="D95" s="9">
        <v>0.68600000000000005</v>
      </c>
      <c r="E95" s="10">
        <v>17</v>
      </c>
      <c r="F95" s="10">
        <v>11.66</v>
      </c>
      <c r="G95" s="8" t="s">
        <v>13</v>
      </c>
      <c r="H95" s="7" t="s">
        <v>393</v>
      </c>
    </row>
    <row r="96" spans="1:8" x14ac:dyDescent="0.25">
      <c r="A96" s="7" t="s">
        <v>222</v>
      </c>
      <c r="B96" s="8" t="s">
        <v>3063</v>
      </c>
      <c r="C96" s="9">
        <v>0.63600000000000001</v>
      </c>
      <c r="D96" s="9">
        <v>0.61299999999999999</v>
      </c>
      <c r="E96" s="10">
        <v>17</v>
      </c>
      <c r="F96" s="10">
        <v>10.42</v>
      </c>
      <c r="G96" s="8" t="s">
        <v>13</v>
      </c>
      <c r="H96" s="7" t="s">
        <v>393</v>
      </c>
    </row>
    <row r="97" spans="1:8" x14ac:dyDescent="0.25">
      <c r="A97" s="7" t="s">
        <v>222</v>
      </c>
      <c r="B97" s="8" t="s">
        <v>2563</v>
      </c>
      <c r="C97" s="9">
        <v>4.5259999999999998</v>
      </c>
      <c r="D97" s="9">
        <v>0.56200000000000006</v>
      </c>
      <c r="E97" s="10">
        <v>17</v>
      </c>
      <c r="F97" s="10">
        <v>9.56</v>
      </c>
      <c r="G97" s="8" t="s">
        <v>13</v>
      </c>
      <c r="H97" s="7" t="s">
        <v>393</v>
      </c>
    </row>
    <row r="98" spans="1:8" x14ac:dyDescent="0.25">
      <c r="A98" s="7" t="s">
        <v>222</v>
      </c>
      <c r="B98" s="8" t="s">
        <v>3064</v>
      </c>
      <c r="C98" s="9">
        <v>2.3039999999999998</v>
      </c>
      <c r="D98" s="9">
        <v>0.55300000000000005</v>
      </c>
      <c r="E98" s="10">
        <v>17</v>
      </c>
      <c r="F98" s="10">
        <v>9.41</v>
      </c>
      <c r="G98" s="8" t="s">
        <v>13</v>
      </c>
      <c r="H98" s="7" t="s">
        <v>393</v>
      </c>
    </row>
    <row r="99" spans="1:8" x14ac:dyDescent="0.25">
      <c r="A99" s="7" t="s">
        <v>222</v>
      </c>
      <c r="B99" s="8" t="s">
        <v>627</v>
      </c>
      <c r="C99" s="9">
        <v>2.2280000000000002</v>
      </c>
      <c r="D99" s="9">
        <v>0.55200000000000005</v>
      </c>
      <c r="E99" s="10">
        <v>17</v>
      </c>
      <c r="F99" s="10">
        <v>9.39</v>
      </c>
      <c r="G99" s="8" t="s">
        <v>13</v>
      </c>
      <c r="H99" s="7" t="s">
        <v>393</v>
      </c>
    </row>
    <row r="100" spans="1:8" x14ac:dyDescent="0.25">
      <c r="A100" s="7" t="s">
        <v>222</v>
      </c>
      <c r="B100" s="8" t="s">
        <v>3065</v>
      </c>
      <c r="C100" s="9">
        <v>3.5950000000000002</v>
      </c>
      <c r="D100" s="9">
        <v>0.54400000000000004</v>
      </c>
      <c r="E100" s="10">
        <v>17</v>
      </c>
      <c r="F100" s="10">
        <v>9.25</v>
      </c>
      <c r="G100" s="8" t="s">
        <v>13</v>
      </c>
      <c r="H100" s="7" t="s">
        <v>393</v>
      </c>
    </row>
    <row r="101" spans="1:8" x14ac:dyDescent="0.25">
      <c r="A101" s="7" t="s">
        <v>222</v>
      </c>
      <c r="B101" s="8" t="s">
        <v>3006</v>
      </c>
      <c r="C101" s="9">
        <v>4.3559999999999999</v>
      </c>
      <c r="D101" s="9">
        <v>0.53600000000000003</v>
      </c>
      <c r="E101" s="10">
        <v>17</v>
      </c>
      <c r="F101" s="10">
        <v>9.11</v>
      </c>
      <c r="G101" s="8" t="s">
        <v>13</v>
      </c>
      <c r="H101" s="7" t="s">
        <v>393</v>
      </c>
    </row>
    <row r="102" spans="1:8" x14ac:dyDescent="0.25">
      <c r="A102" s="7" t="s">
        <v>222</v>
      </c>
      <c r="B102" s="8" t="s">
        <v>3066</v>
      </c>
      <c r="C102" s="9">
        <v>1.544</v>
      </c>
      <c r="D102" s="9">
        <v>0.49399999999999999</v>
      </c>
      <c r="E102" s="10">
        <v>17</v>
      </c>
      <c r="F102" s="10">
        <v>8.39</v>
      </c>
      <c r="G102" s="8" t="s">
        <v>13</v>
      </c>
      <c r="H102" s="7" t="s">
        <v>393</v>
      </c>
    </row>
    <row r="103" spans="1:8" x14ac:dyDescent="0.25">
      <c r="A103" s="7" t="s">
        <v>222</v>
      </c>
      <c r="B103" s="8" t="s">
        <v>1946</v>
      </c>
      <c r="C103" s="9">
        <v>1.202</v>
      </c>
      <c r="D103" s="9">
        <v>0.45</v>
      </c>
      <c r="E103" s="10">
        <v>17</v>
      </c>
      <c r="F103" s="10">
        <v>7.66</v>
      </c>
      <c r="G103" s="8" t="s">
        <v>13</v>
      </c>
      <c r="H103" s="7" t="s">
        <v>393</v>
      </c>
    </row>
    <row r="104" spans="1:8" x14ac:dyDescent="0.25">
      <c r="A104" s="7" t="s">
        <v>222</v>
      </c>
      <c r="B104" s="8" t="s">
        <v>3067</v>
      </c>
      <c r="C104" s="9">
        <v>0.55000000000000004</v>
      </c>
      <c r="D104" s="9">
        <v>0.432</v>
      </c>
      <c r="E104" s="10">
        <v>17</v>
      </c>
      <c r="F104" s="10">
        <v>7.34</v>
      </c>
      <c r="G104" s="8" t="s">
        <v>13</v>
      </c>
      <c r="H104" s="7" t="s">
        <v>393</v>
      </c>
    </row>
    <row r="105" spans="1:8" x14ac:dyDescent="0.25">
      <c r="A105" s="7" t="s">
        <v>222</v>
      </c>
      <c r="B105" s="8" t="s">
        <v>3068</v>
      </c>
      <c r="C105" s="9">
        <v>0.45600000000000002</v>
      </c>
      <c r="D105" s="9">
        <v>0.41499999999999998</v>
      </c>
      <c r="E105" s="10">
        <v>17</v>
      </c>
      <c r="F105" s="10">
        <v>7.05</v>
      </c>
      <c r="G105" s="8" t="s">
        <v>13</v>
      </c>
      <c r="H105" s="7" t="s">
        <v>393</v>
      </c>
    </row>
    <row r="106" spans="1:8" x14ac:dyDescent="0.25">
      <c r="A106" s="7" t="s">
        <v>222</v>
      </c>
      <c r="B106" s="8" t="s">
        <v>1636</v>
      </c>
      <c r="C106" s="9">
        <v>3.9820000000000002</v>
      </c>
      <c r="D106" s="9">
        <v>0.41099999999999998</v>
      </c>
      <c r="E106" s="10">
        <v>17</v>
      </c>
      <c r="F106" s="10">
        <v>6.98</v>
      </c>
      <c r="G106" s="8" t="s">
        <v>13</v>
      </c>
      <c r="H106" s="7" t="s">
        <v>393</v>
      </c>
    </row>
    <row r="107" spans="1:8" x14ac:dyDescent="0.25">
      <c r="A107" s="7" t="s">
        <v>222</v>
      </c>
      <c r="B107" s="8" t="s">
        <v>3069</v>
      </c>
      <c r="C107" s="9">
        <v>4.7220000000000004</v>
      </c>
      <c r="D107" s="9">
        <v>0.40500000000000003</v>
      </c>
      <c r="E107" s="10">
        <v>17</v>
      </c>
      <c r="F107" s="10">
        <v>6.88</v>
      </c>
      <c r="G107" s="8" t="s">
        <v>13</v>
      </c>
      <c r="H107" s="7" t="s">
        <v>393</v>
      </c>
    </row>
    <row r="108" spans="1:8" x14ac:dyDescent="0.25">
      <c r="A108" s="7" t="s">
        <v>222</v>
      </c>
      <c r="B108" s="8" t="s">
        <v>3070</v>
      </c>
      <c r="C108" s="9">
        <v>1.6459999999999999</v>
      </c>
      <c r="D108" s="9">
        <v>0.38200000000000001</v>
      </c>
      <c r="E108" s="10">
        <v>17</v>
      </c>
      <c r="F108" s="10">
        <v>6.49</v>
      </c>
      <c r="G108" s="8" t="s">
        <v>13</v>
      </c>
      <c r="H108" s="7" t="s">
        <v>393</v>
      </c>
    </row>
    <row r="109" spans="1:8" x14ac:dyDescent="0.25">
      <c r="A109" s="7" t="s">
        <v>222</v>
      </c>
      <c r="B109" s="8" t="s">
        <v>3071</v>
      </c>
      <c r="C109" s="9">
        <v>0.377</v>
      </c>
      <c r="D109" s="9">
        <v>0.377</v>
      </c>
      <c r="E109" s="10">
        <v>17</v>
      </c>
      <c r="F109" s="10">
        <v>6.41</v>
      </c>
      <c r="G109" s="8" t="s">
        <v>13</v>
      </c>
      <c r="H109" s="7" t="s">
        <v>393</v>
      </c>
    </row>
    <row r="110" spans="1:8" x14ac:dyDescent="0.25">
      <c r="A110" s="7" t="s">
        <v>222</v>
      </c>
      <c r="B110" s="8" t="s">
        <v>3072</v>
      </c>
      <c r="C110" s="9">
        <v>2.077</v>
      </c>
      <c r="D110" s="9">
        <v>0.36799999999999999</v>
      </c>
      <c r="E110" s="10">
        <v>17</v>
      </c>
      <c r="F110" s="10">
        <v>6.26</v>
      </c>
      <c r="G110" s="8" t="s">
        <v>13</v>
      </c>
      <c r="H110" s="7" t="s">
        <v>393</v>
      </c>
    </row>
    <row r="111" spans="1:8" x14ac:dyDescent="0.25">
      <c r="A111" s="7" t="s">
        <v>222</v>
      </c>
      <c r="B111" s="8" t="s">
        <v>3073</v>
      </c>
      <c r="C111" s="9">
        <v>1.204</v>
      </c>
      <c r="D111" s="9">
        <v>0.32400000000000001</v>
      </c>
      <c r="E111" s="10">
        <v>17</v>
      </c>
      <c r="F111" s="10">
        <v>5.51</v>
      </c>
      <c r="G111" s="8" t="s">
        <v>13</v>
      </c>
      <c r="H111" s="7" t="s">
        <v>393</v>
      </c>
    </row>
    <row r="112" spans="1:8" x14ac:dyDescent="0.25">
      <c r="A112" s="7" t="s">
        <v>222</v>
      </c>
      <c r="B112" s="8" t="s">
        <v>3006</v>
      </c>
      <c r="C112" s="9">
        <v>4.3559999999999999</v>
      </c>
      <c r="D112" s="9">
        <v>0.307</v>
      </c>
      <c r="E112" s="10">
        <v>17</v>
      </c>
      <c r="F112" s="10">
        <v>5.22</v>
      </c>
      <c r="G112" s="8" t="s">
        <v>13</v>
      </c>
      <c r="H112" s="7" t="s">
        <v>393</v>
      </c>
    </row>
    <row r="113" spans="1:8" x14ac:dyDescent="0.25">
      <c r="A113" s="7" t="s">
        <v>222</v>
      </c>
      <c r="B113" s="8" t="s">
        <v>3074</v>
      </c>
      <c r="C113" s="9">
        <v>4.4710000000000001</v>
      </c>
      <c r="D113" s="9">
        <v>0.30299999999999999</v>
      </c>
      <c r="E113" s="10">
        <v>17</v>
      </c>
      <c r="F113" s="10">
        <v>5.15</v>
      </c>
      <c r="G113" s="8" t="s">
        <v>13</v>
      </c>
      <c r="H113" s="7" t="s">
        <v>393</v>
      </c>
    </row>
    <row r="114" spans="1:8" x14ac:dyDescent="0.25">
      <c r="A114" s="7" t="s">
        <v>222</v>
      </c>
      <c r="B114" s="8" t="s">
        <v>1767</v>
      </c>
      <c r="C114" s="9">
        <v>1.4019999999999999</v>
      </c>
      <c r="D114" s="9">
        <v>0.29799999999999999</v>
      </c>
      <c r="E114" s="10">
        <v>17</v>
      </c>
      <c r="F114" s="10">
        <v>5.0599999999999996</v>
      </c>
      <c r="G114" s="8" t="s">
        <v>13</v>
      </c>
      <c r="H114" s="7" t="s">
        <v>393</v>
      </c>
    </row>
    <row r="115" spans="1:8" x14ac:dyDescent="0.25">
      <c r="A115" s="7" t="s">
        <v>222</v>
      </c>
      <c r="B115" s="8" t="s">
        <v>3075</v>
      </c>
      <c r="C115" s="9">
        <v>2.1059999999999999</v>
      </c>
      <c r="D115" s="9">
        <v>0.28299999999999997</v>
      </c>
      <c r="E115" s="10">
        <v>17</v>
      </c>
      <c r="F115" s="10">
        <v>4.8099999999999996</v>
      </c>
      <c r="G115" s="8" t="s">
        <v>13</v>
      </c>
      <c r="H115" s="7" t="s">
        <v>393</v>
      </c>
    </row>
    <row r="116" spans="1:8" x14ac:dyDescent="0.25">
      <c r="A116" s="7" t="s">
        <v>222</v>
      </c>
      <c r="B116" s="8" t="s">
        <v>3076</v>
      </c>
      <c r="C116" s="9">
        <v>0.66900000000000004</v>
      </c>
      <c r="D116" s="9">
        <v>0.26900000000000002</v>
      </c>
      <c r="E116" s="10">
        <v>17</v>
      </c>
      <c r="F116" s="10">
        <v>4.58</v>
      </c>
      <c r="G116" s="8" t="s">
        <v>13</v>
      </c>
      <c r="H116" s="7" t="s">
        <v>393</v>
      </c>
    </row>
    <row r="117" spans="1:8" x14ac:dyDescent="0.25">
      <c r="A117" s="7" t="s">
        <v>222</v>
      </c>
      <c r="B117" s="8" t="s">
        <v>3077</v>
      </c>
      <c r="C117" s="9">
        <v>1.2130000000000001</v>
      </c>
      <c r="D117" s="9">
        <v>0.26100000000000001</v>
      </c>
      <c r="E117" s="10">
        <v>17</v>
      </c>
      <c r="F117" s="10">
        <v>4.43</v>
      </c>
      <c r="G117" s="8" t="s">
        <v>13</v>
      </c>
      <c r="H117" s="7" t="s">
        <v>393</v>
      </c>
    </row>
    <row r="118" spans="1:8" x14ac:dyDescent="0.25">
      <c r="A118" s="7" t="s">
        <v>222</v>
      </c>
      <c r="B118" s="8" t="s">
        <v>3078</v>
      </c>
      <c r="C118" s="9">
        <v>0.26100000000000001</v>
      </c>
      <c r="D118" s="9">
        <v>0.17</v>
      </c>
      <c r="E118" s="10">
        <v>17</v>
      </c>
      <c r="F118" s="10">
        <v>2.89</v>
      </c>
      <c r="G118" s="8" t="s">
        <v>13</v>
      </c>
      <c r="H118" s="7" t="s">
        <v>393</v>
      </c>
    </row>
    <row r="119" spans="1:8" x14ac:dyDescent="0.25">
      <c r="A119" s="7" t="s">
        <v>222</v>
      </c>
      <c r="B119" s="8" t="s">
        <v>3079</v>
      </c>
      <c r="C119" s="9">
        <v>1.5209999999999999</v>
      </c>
      <c r="D119" s="9">
        <v>0.14099999999999999</v>
      </c>
      <c r="E119" s="10">
        <v>17</v>
      </c>
      <c r="F119" s="10">
        <v>2.39</v>
      </c>
      <c r="G119" s="8" t="s">
        <v>13</v>
      </c>
      <c r="H119" s="7" t="s">
        <v>393</v>
      </c>
    </row>
    <row r="120" spans="1:8" x14ac:dyDescent="0.25">
      <c r="A120" s="7" t="s">
        <v>222</v>
      </c>
      <c r="B120" s="8" t="s">
        <v>3080</v>
      </c>
      <c r="C120" s="9">
        <v>1.677</v>
      </c>
      <c r="D120" s="9">
        <v>0.13800000000000001</v>
      </c>
      <c r="E120" s="10">
        <v>17</v>
      </c>
      <c r="F120" s="10">
        <v>2.35</v>
      </c>
      <c r="G120" s="8" t="s">
        <v>13</v>
      </c>
      <c r="H120" s="7" t="s">
        <v>393</v>
      </c>
    </row>
    <row r="121" spans="1:8" x14ac:dyDescent="0.25">
      <c r="A121" s="7" t="s">
        <v>222</v>
      </c>
      <c r="B121" s="8" t="s">
        <v>3081</v>
      </c>
      <c r="C121" s="9">
        <v>4.2430000000000003</v>
      </c>
      <c r="D121" s="9">
        <v>0.13500000000000001</v>
      </c>
      <c r="E121" s="10">
        <v>17</v>
      </c>
      <c r="F121" s="10">
        <v>2.2999999999999998</v>
      </c>
      <c r="G121" s="8" t="s">
        <v>13</v>
      </c>
      <c r="H121" s="7" t="s">
        <v>393</v>
      </c>
    </row>
    <row r="122" spans="1:8" x14ac:dyDescent="0.25">
      <c r="A122" s="7" t="s">
        <v>222</v>
      </c>
      <c r="B122" s="8" t="s">
        <v>3075</v>
      </c>
      <c r="C122" s="9">
        <v>2.1059999999999999</v>
      </c>
      <c r="D122" s="9">
        <v>0.10100000000000001</v>
      </c>
      <c r="E122" s="10">
        <v>17</v>
      </c>
      <c r="F122" s="10">
        <v>1.72</v>
      </c>
      <c r="G122" s="8" t="s">
        <v>13</v>
      </c>
      <c r="H122" s="7" t="s">
        <v>393</v>
      </c>
    </row>
    <row r="123" spans="1:8" x14ac:dyDescent="0.25">
      <c r="A123" s="7" t="s">
        <v>222</v>
      </c>
      <c r="B123" s="8" t="s">
        <v>3082</v>
      </c>
      <c r="C123" s="9">
        <v>3.1949999999999998</v>
      </c>
      <c r="D123" s="9">
        <v>7.9000000000000001E-2</v>
      </c>
      <c r="E123" s="10">
        <v>17</v>
      </c>
      <c r="F123" s="10">
        <v>1.35</v>
      </c>
      <c r="G123" s="8" t="s">
        <v>13</v>
      </c>
      <c r="H123" s="7" t="s">
        <v>393</v>
      </c>
    </row>
    <row r="124" spans="1:8" x14ac:dyDescent="0.25">
      <c r="A124" s="7" t="s">
        <v>222</v>
      </c>
      <c r="B124" s="8" t="s">
        <v>3083</v>
      </c>
      <c r="C124" s="9">
        <v>6.1189999999999998</v>
      </c>
      <c r="D124" s="9">
        <v>6.3E-2</v>
      </c>
      <c r="E124" s="10">
        <v>17</v>
      </c>
      <c r="F124" s="10">
        <v>1.07</v>
      </c>
      <c r="G124" s="8" t="s">
        <v>13</v>
      </c>
      <c r="H124" s="7" t="s">
        <v>393</v>
      </c>
    </row>
    <row r="125" spans="1:8" x14ac:dyDescent="0.25">
      <c r="A125" s="7" t="s">
        <v>222</v>
      </c>
      <c r="B125" s="8" t="s">
        <v>1767</v>
      </c>
      <c r="C125" s="9">
        <v>1.4019999999999999</v>
      </c>
      <c r="D125" s="9">
        <v>2.5000000000000001E-2</v>
      </c>
      <c r="E125" s="10">
        <v>17</v>
      </c>
      <c r="F125" s="10">
        <v>0.43</v>
      </c>
      <c r="G125" s="8" t="s">
        <v>13</v>
      </c>
      <c r="H125" s="7" t="s">
        <v>393</v>
      </c>
    </row>
    <row r="126" spans="1:8" x14ac:dyDescent="0.25">
      <c r="A126" s="7" t="s">
        <v>222</v>
      </c>
      <c r="B126" s="8" t="s">
        <v>3058</v>
      </c>
      <c r="C126" s="9">
        <v>4.5949999999999998</v>
      </c>
      <c r="D126" s="9">
        <v>2.3E-2</v>
      </c>
      <c r="E126" s="10">
        <v>17</v>
      </c>
      <c r="F126" s="10">
        <v>0.4</v>
      </c>
      <c r="G126" s="8" t="s">
        <v>13</v>
      </c>
      <c r="H126" s="7" t="s">
        <v>393</v>
      </c>
    </row>
    <row r="127" spans="1:8" x14ac:dyDescent="0.25">
      <c r="A127" s="7"/>
      <c r="B127" s="8"/>
      <c r="C127" s="11">
        <f>SUM(C58:C126)</f>
        <v>196.97299999999993</v>
      </c>
      <c r="D127" s="11">
        <f>SUM(D58:D126)</f>
        <v>70.763000000000005</v>
      </c>
      <c r="E127" s="12"/>
      <c r="F127" s="12">
        <f>D127*E126</f>
        <v>1202.971</v>
      </c>
      <c r="G127" s="8"/>
      <c r="H127" s="13" t="s">
        <v>176</v>
      </c>
    </row>
    <row r="128" spans="1:8" x14ac:dyDescent="0.25">
      <c r="A128" s="7" t="s">
        <v>222</v>
      </c>
      <c r="B128" s="8" t="s">
        <v>3084</v>
      </c>
      <c r="C128" s="9">
        <v>3.4750000000000001</v>
      </c>
      <c r="D128" s="9">
        <v>2.234</v>
      </c>
      <c r="E128" s="10">
        <v>17</v>
      </c>
      <c r="F128" s="10">
        <v>37.979999999999997</v>
      </c>
      <c r="G128" s="8" t="s">
        <v>13</v>
      </c>
      <c r="H128" s="7" t="s">
        <v>3085</v>
      </c>
    </row>
    <row r="129" spans="1:8" x14ac:dyDescent="0.25">
      <c r="A129" s="7" t="s">
        <v>222</v>
      </c>
      <c r="B129" s="8" t="s">
        <v>3086</v>
      </c>
      <c r="C129" s="9">
        <v>2.129</v>
      </c>
      <c r="D129" s="9">
        <v>2.1059999999999999</v>
      </c>
      <c r="E129" s="10">
        <v>17</v>
      </c>
      <c r="F129" s="10">
        <v>35.799999999999997</v>
      </c>
      <c r="G129" s="8" t="s">
        <v>13</v>
      </c>
      <c r="H129" s="7" t="s">
        <v>3085</v>
      </c>
    </row>
    <row r="130" spans="1:8" x14ac:dyDescent="0.25">
      <c r="A130" s="7" t="s">
        <v>222</v>
      </c>
      <c r="B130" s="8" t="s">
        <v>3087</v>
      </c>
      <c r="C130" s="9">
        <v>2.032</v>
      </c>
      <c r="D130" s="9">
        <v>2.032</v>
      </c>
      <c r="E130" s="10">
        <v>17</v>
      </c>
      <c r="F130" s="10">
        <v>34.54</v>
      </c>
      <c r="G130" s="8" t="s">
        <v>13</v>
      </c>
      <c r="H130" s="7" t="s">
        <v>3085</v>
      </c>
    </row>
    <row r="131" spans="1:8" x14ac:dyDescent="0.25">
      <c r="A131" s="7" t="s">
        <v>222</v>
      </c>
      <c r="B131" s="8" t="s">
        <v>3088</v>
      </c>
      <c r="C131" s="9">
        <v>1.982</v>
      </c>
      <c r="D131" s="9">
        <v>1.2450000000000001</v>
      </c>
      <c r="E131" s="10">
        <v>17</v>
      </c>
      <c r="F131" s="10">
        <v>21.16</v>
      </c>
      <c r="G131" s="8" t="s">
        <v>13</v>
      </c>
      <c r="H131" s="7" t="s">
        <v>3085</v>
      </c>
    </row>
    <row r="132" spans="1:8" x14ac:dyDescent="0.25">
      <c r="A132" s="7" t="s">
        <v>222</v>
      </c>
      <c r="B132" s="8" t="s">
        <v>1205</v>
      </c>
      <c r="C132" s="9">
        <v>1.08</v>
      </c>
      <c r="D132" s="9">
        <v>1.0660000000000001</v>
      </c>
      <c r="E132" s="10">
        <v>17</v>
      </c>
      <c r="F132" s="10">
        <v>18.13</v>
      </c>
      <c r="G132" s="8" t="s">
        <v>13</v>
      </c>
      <c r="H132" s="7" t="s">
        <v>3085</v>
      </c>
    </row>
    <row r="133" spans="1:8" x14ac:dyDescent="0.25">
      <c r="A133" s="7" t="s">
        <v>222</v>
      </c>
      <c r="B133" s="8" t="s">
        <v>1214</v>
      </c>
      <c r="C133" s="9">
        <v>5.7309999999999999</v>
      </c>
      <c r="D133" s="9">
        <v>0.748</v>
      </c>
      <c r="E133" s="10">
        <v>17</v>
      </c>
      <c r="F133" s="10">
        <v>12.71</v>
      </c>
      <c r="G133" s="8" t="s">
        <v>13</v>
      </c>
      <c r="H133" s="7" t="s">
        <v>3085</v>
      </c>
    </row>
    <row r="134" spans="1:8" x14ac:dyDescent="0.25">
      <c r="A134" s="7" t="s">
        <v>222</v>
      </c>
      <c r="B134" s="8" t="s">
        <v>3089</v>
      </c>
      <c r="C134" s="9">
        <v>2.988</v>
      </c>
      <c r="D134" s="9">
        <v>0.64100000000000001</v>
      </c>
      <c r="E134" s="10">
        <v>17</v>
      </c>
      <c r="F134" s="10">
        <v>10.9</v>
      </c>
      <c r="G134" s="8" t="s">
        <v>13</v>
      </c>
      <c r="H134" s="7" t="s">
        <v>3085</v>
      </c>
    </row>
    <row r="135" spans="1:8" x14ac:dyDescent="0.25">
      <c r="A135" s="7" t="s">
        <v>222</v>
      </c>
      <c r="B135" s="8" t="s">
        <v>1214</v>
      </c>
      <c r="C135" s="9">
        <v>5.7309999999999999</v>
      </c>
      <c r="D135" s="9">
        <v>0.59099999999999997</v>
      </c>
      <c r="E135" s="10">
        <v>17</v>
      </c>
      <c r="F135" s="10">
        <v>10.050000000000001</v>
      </c>
      <c r="G135" s="8" t="s">
        <v>13</v>
      </c>
      <c r="H135" s="7" t="s">
        <v>3085</v>
      </c>
    </row>
    <row r="136" spans="1:8" x14ac:dyDescent="0.25">
      <c r="A136" s="7" t="s">
        <v>222</v>
      </c>
      <c r="B136" s="8" t="s">
        <v>3052</v>
      </c>
      <c r="C136" s="9">
        <v>1.7350000000000001</v>
      </c>
      <c r="D136" s="9">
        <v>0.57399999999999995</v>
      </c>
      <c r="E136" s="10">
        <v>17</v>
      </c>
      <c r="F136" s="10">
        <v>9.75</v>
      </c>
      <c r="G136" s="8" t="s">
        <v>13</v>
      </c>
      <c r="H136" s="7" t="s">
        <v>3085</v>
      </c>
    </row>
    <row r="137" spans="1:8" x14ac:dyDescent="0.25">
      <c r="A137" s="7" t="s">
        <v>222</v>
      </c>
      <c r="B137" s="8" t="s">
        <v>1946</v>
      </c>
      <c r="C137" s="9">
        <v>1.202</v>
      </c>
      <c r="D137" s="9">
        <v>0.372</v>
      </c>
      <c r="E137" s="10">
        <v>17</v>
      </c>
      <c r="F137" s="10">
        <v>6.33</v>
      </c>
      <c r="G137" s="8" t="s">
        <v>13</v>
      </c>
      <c r="H137" s="7" t="s">
        <v>3085</v>
      </c>
    </row>
    <row r="138" spans="1:8" x14ac:dyDescent="0.25">
      <c r="A138" s="7" t="s">
        <v>222</v>
      </c>
      <c r="B138" s="8" t="s">
        <v>3090</v>
      </c>
      <c r="C138" s="9">
        <v>5.2709999999999999</v>
      </c>
      <c r="D138" s="9">
        <v>0.307</v>
      </c>
      <c r="E138" s="10">
        <v>17</v>
      </c>
      <c r="F138" s="10">
        <v>5.22</v>
      </c>
      <c r="G138" s="8" t="s">
        <v>13</v>
      </c>
      <c r="H138" s="7" t="s">
        <v>3085</v>
      </c>
    </row>
    <row r="139" spans="1:8" x14ac:dyDescent="0.25">
      <c r="A139" s="7" t="s">
        <v>222</v>
      </c>
      <c r="B139" s="8" t="s">
        <v>1018</v>
      </c>
      <c r="C139" s="9">
        <v>2.3490000000000002</v>
      </c>
      <c r="D139" s="9">
        <v>0.185</v>
      </c>
      <c r="E139" s="10">
        <v>17</v>
      </c>
      <c r="F139" s="10">
        <v>3.15</v>
      </c>
      <c r="G139" s="8" t="s">
        <v>13</v>
      </c>
      <c r="H139" s="7" t="s">
        <v>3085</v>
      </c>
    </row>
    <row r="140" spans="1:8" x14ac:dyDescent="0.25">
      <c r="A140" s="7" t="s">
        <v>222</v>
      </c>
      <c r="B140" s="8" t="s">
        <v>3091</v>
      </c>
      <c r="C140" s="9">
        <v>1.522</v>
      </c>
      <c r="D140" s="9">
        <v>0.17199999999999999</v>
      </c>
      <c r="E140" s="10">
        <v>17</v>
      </c>
      <c r="F140" s="10">
        <v>2.93</v>
      </c>
      <c r="G140" s="8" t="s">
        <v>13</v>
      </c>
      <c r="H140" s="7" t="s">
        <v>3085</v>
      </c>
    </row>
    <row r="141" spans="1:8" x14ac:dyDescent="0.25">
      <c r="A141" s="7" t="s">
        <v>222</v>
      </c>
      <c r="B141" s="8" t="s">
        <v>3092</v>
      </c>
      <c r="C141" s="9">
        <v>3.1259999999999999</v>
      </c>
      <c r="D141" s="9">
        <v>0.14499999999999999</v>
      </c>
      <c r="E141" s="10">
        <v>17</v>
      </c>
      <c r="F141" s="10">
        <v>2.46</v>
      </c>
      <c r="G141" s="8" t="s">
        <v>13</v>
      </c>
      <c r="H141" s="7" t="s">
        <v>3085</v>
      </c>
    </row>
    <row r="142" spans="1:8" x14ac:dyDescent="0.25">
      <c r="A142" s="7" t="s">
        <v>222</v>
      </c>
      <c r="B142" s="8" t="s">
        <v>3025</v>
      </c>
      <c r="C142" s="9">
        <v>2.3879999999999999</v>
      </c>
      <c r="D142" s="9">
        <v>3.4000000000000002E-2</v>
      </c>
      <c r="E142" s="10">
        <v>17</v>
      </c>
      <c r="F142" s="10">
        <v>0.56999999999999995</v>
      </c>
      <c r="G142" s="8" t="s">
        <v>13</v>
      </c>
      <c r="H142" s="7" t="s">
        <v>3085</v>
      </c>
    </row>
    <row r="143" spans="1:8" x14ac:dyDescent="0.25">
      <c r="A143" s="7" t="s">
        <v>222</v>
      </c>
      <c r="B143" s="8" t="s">
        <v>3092</v>
      </c>
      <c r="C143" s="9">
        <v>3.1259999999999999</v>
      </c>
      <c r="D143" s="9">
        <v>1.2E-2</v>
      </c>
      <c r="E143" s="10">
        <v>17</v>
      </c>
      <c r="F143" s="10">
        <v>0.2</v>
      </c>
      <c r="G143" s="8" t="s">
        <v>13</v>
      </c>
      <c r="H143" s="7" t="s">
        <v>3085</v>
      </c>
    </row>
    <row r="144" spans="1:8" x14ac:dyDescent="0.25">
      <c r="A144" s="7"/>
      <c r="B144" s="8"/>
      <c r="C144" s="11">
        <f>SUM(C128:C143)</f>
        <v>45.86699999999999</v>
      </c>
      <c r="D144" s="11">
        <f>SUM(D128:D143)</f>
        <v>12.464</v>
      </c>
      <c r="E144" s="12"/>
      <c r="F144" s="12">
        <f>D144*E143</f>
        <v>211.88800000000001</v>
      </c>
      <c r="G144" s="8"/>
      <c r="H144" s="13" t="s">
        <v>176</v>
      </c>
    </row>
    <row r="145" spans="1:8" x14ac:dyDescent="0.25">
      <c r="A145" s="7" t="s">
        <v>222</v>
      </c>
      <c r="B145" s="8" t="s">
        <v>3014</v>
      </c>
      <c r="C145" s="9">
        <v>1.0029999999999999</v>
      </c>
      <c r="D145" s="9">
        <v>0.71499999999999997</v>
      </c>
      <c r="E145" s="10">
        <v>17</v>
      </c>
      <c r="F145" s="10">
        <v>12.15</v>
      </c>
      <c r="G145" s="8" t="s">
        <v>13</v>
      </c>
      <c r="H145" s="7" t="s">
        <v>1719</v>
      </c>
    </row>
    <row r="146" spans="1:8" x14ac:dyDescent="0.25">
      <c r="A146" s="7" t="s">
        <v>222</v>
      </c>
      <c r="B146" s="8" t="s">
        <v>3093</v>
      </c>
      <c r="C146" s="9">
        <v>1.1299999999999999</v>
      </c>
      <c r="D146" s="9">
        <v>0.68600000000000005</v>
      </c>
      <c r="E146" s="10">
        <v>17</v>
      </c>
      <c r="F146" s="10">
        <v>11.66</v>
      </c>
      <c r="G146" s="8" t="s">
        <v>13</v>
      </c>
      <c r="H146" s="7" t="s">
        <v>1719</v>
      </c>
    </row>
    <row r="147" spans="1:8" x14ac:dyDescent="0.25">
      <c r="A147" s="7" t="s">
        <v>222</v>
      </c>
      <c r="B147" s="8" t="s">
        <v>3000</v>
      </c>
      <c r="C147" s="9">
        <v>4.2949999999999999</v>
      </c>
      <c r="D147" s="9">
        <v>0.52300000000000002</v>
      </c>
      <c r="E147" s="10">
        <v>17</v>
      </c>
      <c r="F147" s="10">
        <v>8.9</v>
      </c>
      <c r="G147" s="8" t="s">
        <v>13</v>
      </c>
      <c r="H147" s="7" t="s">
        <v>1719</v>
      </c>
    </row>
    <row r="148" spans="1:8" x14ac:dyDescent="0.25">
      <c r="A148" s="7" t="s">
        <v>222</v>
      </c>
      <c r="B148" s="8" t="s">
        <v>3094</v>
      </c>
      <c r="C148" s="9">
        <v>2.2909999999999999</v>
      </c>
      <c r="D148" s="9">
        <v>0.26800000000000002</v>
      </c>
      <c r="E148" s="10">
        <v>17</v>
      </c>
      <c r="F148" s="10">
        <v>4.55</v>
      </c>
      <c r="G148" s="8" t="s">
        <v>13</v>
      </c>
      <c r="H148" s="7" t="s">
        <v>1719</v>
      </c>
    </row>
    <row r="149" spans="1:8" x14ac:dyDescent="0.25">
      <c r="A149" s="7" t="s">
        <v>222</v>
      </c>
      <c r="B149" s="8" t="s">
        <v>3008</v>
      </c>
      <c r="C149" s="9">
        <v>3.0859999999999999</v>
      </c>
      <c r="D149" s="9">
        <v>0.125</v>
      </c>
      <c r="E149" s="10">
        <v>17</v>
      </c>
      <c r="F149" s="10">
        <v>2.12</v>
      </c>
      <c r="G149" s="8" t="s">
        <v>13</v>
      </c>
      <c r="H149" s="7" t="s">
        <v>1719</v>
      </c>
    </row>
    <row r="150" spans="1:8" x14ac:dyDescent="0.25">
      <c r="A150" s="7" t="s">
        <v>222</v>
      </c>
      <c r="B150" s="8" t="s">
        <v>3031</v>
      </c>
      <c r="C150" s="9">
        <v>1.64</v>
      </c>
      <c r="D150" s="9">
        <v>1.7000000000000001E-2</v>
      </c>
      <c r="E150" s="10">
        <v>17</v>
      </c>
      <c r="F150" s="10">
        <v>0.28000000000000003</v>
      </c>
      <c r="G150" s="8" t="s">
        <v>13</v>
      </c>
      <c r="H150" s="7" t="s">
        <v>1719</v>
      </c>
    </row>
    <row r="151" spans="1:8" x14ac:dyDescent="0.25">
      <c r="A151" s="14"/>
      <c r="B151" s="8"/>
      <c r="C151" s="11">
        <f>SUM(C145:C150)</f>
        <v>13.445</v>
      </c>
      <c r="D151" s="11">
        <f>SUM(D145:D150)</f>
        <v>2.3340000000000001</v>
      </c>
      <c r="E151" s="12"/>
      <c r="F151" s="25">
        <f>D151*E150</f>
        <v>39.678000000000004</v>
      </c>
      <c r="G151" s="8"/>
      <c r="H151" s="13" t="s">
        <v>176</v>
      </c>
    </row>
    <row r="152" spans="1:8" x14ac:dyDescent="0.25">
      <c r="A152" s="14"/>
      <c r="B152" s="8"/>
      <c r="C152" s="11">
        <f>C151+C144+C127+C57+C53+C40+C35+C31+C29+C27+C12</f>
        <v>350.89399999999989</v>
      </c>
      <c r="D152" s="11">
        <f>D151+D144+D127+D57+D53+D40+D35+D31+D29+D27+D12</f>
        <v>124.49000000000001</v>
      </c>
      <c r="E152" s="12"/>
      <c r="F152" s="12">
        <f>F151+F144+F127+F57+F53+F40+F35+F31+F29+F27+F12</f>
        <v>2116.3240000000001</v>
      </c>
      <c r="G152" s="8"/>
      <c r="H152" s="15" t="s">
        <v>219</v>
      </c>
    </row>
  </sheetData>
  <mergeCells count="3">
    <mergeCell ref="A2:H2"/>
    <mergeCell ref="D4:E4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24</vt:i4>
      </vt:variant>
    </vt:vector>
  </HeadingPairs>
  <TitlesOfParts>
    <vt:vector size="24" baseType="lpstr">
      <vt:lpstr>Бериево</vt:lpstr>
      <vt:lpstr>Батошево</vt:lpstr>
      <vt:lpstr>Богатово</vt:lpstr>
      <vt:lpstr>Буря</vt:lpstr>
      <vt:lpstr>Г.Росица</vt:lpstr>
      <vt:lpstr>Градище</vt:lpstr>
      <vt:lpstr>Градница</vt:lpstr>
      <vt:lpstr>Дамяново</vt:lpstr>
      <vt:lpstr>дебелцово</vt:lpstr>
      <vt:lpstr>Добромирка</vt:lpstr>
      <vt:lpstr>Душево</vt:lpstr>
      <vt:lpstr>Идилево</vt:lpstr>
      <vt:lpstr>Крамолин</vt:lpstr>
      <vt:lpstr>Крушево</vt:lpstr>
      <vt:lpstr>Кръвеник</vt:lpstr>
      <vt:lpstr>Ловнидол</vt:lpstr>
      <vt:lpstr>М.Вършец</vt:lpstr>
      <vt:lpstr>Младен</vt:lpstr>
      <vt:lpstr>Млечево</vt:lpstr>
      <vt:lpstr>П.Славеков</vt:lpstr>
      <vt:lpstr>Столът</vt:lpstr>
      <vt:lpstr>Търхово</vt:lpstr>
      <vt:lpstr>Хирево</vt:lpstr>
      <vt:lpstr>Шумата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2019-12-06T11:49:06Z</dcterms:modified>
</cp:coreProperties>
</file>